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anHatton\Desktop\NASPO ValuePoint\CCC Team Support\Portfolio Updates\Portfolios\Copiers N Managed Print Services\Sharp\"/>
    </mc:Choice>
  </mc:AlternateContent>
  <xr:revisionPtr revIDLastSave="0" documentId="8_{8C7514C2-9E25-4D9D-BCDA-D6D02ABEF964}" xr6:coauthVersionLast="47" xr6:coauthVersionMax="47" xr10:uidLastSave="{00000000-0000-0000-0000-000000000000}"/>
  <bookViews>
    <workbookView xWindow="-120" yWindow="-120" windowWidth="29040" windowHeight="15840" tabRatio="690" xr2:uid="{00000000-000D-0000-FFFF-FFFF00000000}"/>
  </bookViews>
  <sheets>
    <sheet name="UPDATES" sheetId="7" r:id="rId1"/>
    <sheet name="MSRP List Price" sheetId="1" r:id="rId2"/>
    <sheet name="Discount from MSRP" sheetId="2" r:id="rId3"/>
    <sheet name="Service-Supplies Pricing" sheetId="3" r:id="rId4"/>
    <sheet name="Lease and Rental Rates" sheetId="6" r:id="rId5"/>
  </sheets>
  <definedNames>
    <definedName name="_xlnm.Print_Titles" localSheetId="1">'MSRP List Price'!$1:$9</definedName>
    <definedName name="_xlnm.Print_Titles" localSheetId="3">'Service-Supplies Pricing'!$1:$10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2" i="1" l="1"/>
  <c r="D12" i="1"/>
  <c r="C12" i="1"/>
  <c r="B12" i="1"/>
  <c r="F12" i="1"/>
  <c r="E12" i="1"/>
  <c r="Q13" i="3" l="1"/>
  <c r="P13" i="3"/>
  <c r="O13" i="3"/>
  <c r="M13" i="3"/>
  <c r="L13" i="3"/>
  <c r="K13" i="3"/>
  <c r="J13" i="3"/>
  <c r="G12" i="1" l="1"/>
  <c r="H12" i="1"/>
  <c r="J12" i="1"/>
  <c r="K12" i="1"/>
  <c r="B1" i="6"/>
  <c r="B1" i="3"/>
  <c r="B1" i="2"/>
</calcChain>
</file>

<file path=xl/sharedStrings.xml><?xml version="1.0" encoding="utf-8"?>
<sst xmlns="http://schemas.openxmlformats.org/spreadsheetml/2006/main" count="379" uniqueCount="140">
  <si>
    <t>Vendor Name:</t>
  </si>
  <si>
    <t>Newly Manufactured Equipment</t>
  </si>
  <si>
    <t>MSRP/List Price</t>
  </si>
  <si>
    <t>Includes B&amp;W and Color/B&amp;W Segments</t>
  </si>
  <si>
    <t>Pricing Item</t>
  </si>
  <si>
    <t>Segment 3
B&amp;W
(31 - 40)</t>
  </si>
  <si>
    <t>Segment 3
Color/B&amp;W
(31 - 40)</t>
  </si>
  <si>
    <t>Segment 4
B&amp;W
(41 - 50)</t>
  </si>
  <si>
    <t>Segment 4
Color/B&amp;W
(41 - 50)</t>
  </si>
  <si>
    <t>Segment 5
B&amp;W
(51 - 60)</t>
  </si>
  <si>
    <t>Segment 5
Color/B&amp;W
(51 - 60)</t>
  </si>
  <si>
    <t>Make</t>
  </si>
  <si>
    <t>Model</t>
  </si>
  <si>
    <t xml:space="preserve">Base Unit </t>
  </si>
  <si>
    <t>ADF</t>
  </si>
  <si>
    <t>RADF</t>
  </si>
  <si>
    <t>Base Cabinet</t>
  </si>
  <si>
    <t>Additional Paper Drawer</t>
  </si>
  <si>
    <t>Paper-Feed Unit</t>
  </si>
  <si>
    <t>Bypass Paper Supply</t>
  </si>
  <si>
    <t>Connectivity / Security</t>
  </si>
  <si>
    <t>Network Connectivity Kit</t>
  </si>
  <si>
    <t>Network Security Kit</t>
  </si>
  <si>
    <t>New Power Protection Unit (required)</t>
  </si>
  <si>
    <t xml:space="preserve">Group B </t>
  </si>
  <si>
    <t>Multi-function Devices (MFD), A4</t>
  </si>
  <si>
    <t>Segment 1
B&amp;W
(Up to 20)</t>
  </si>
  <si>
    <t>Segment 1
Color/B&amp;W
(Up to 20)</t>
  </si>
  <si>
    <t>Segment 2
B&amp;W
(21 - 30)</t>
  </si>
  <si>
    <t>Segment 2
Color/B&amp;W
(21 - 30)</t>
  </si>
  <si>
    <t>Segment 6
B&amp;W
(61+)</t>
  </si>
  <si>
    <t>Segment 6
Color/B&amp;W
(61+)</t>
  </si>
  <si>
    <t>Discount from MSRP/List Price</t>
  </si>
  <si>
    <t>Discount % from MSRP/List Price</t>
  </si>
  <si>
    <t xml:space="preserve">Connecivity / Security </t>
  </si>
  <si>
    <t xml:space="preserve">Accessibility Options </t>
  </si>
  <si>
    <t>Group B</t>
  </si>
  <si>
    <t>Service and Supply Pricing</t>
  </si>
  <si>
    <t>Segment 2</t>
  </si>
  <si>
    <t>Segment 3</t>
  </si>
  <si>
    <t>Segment 4</t>
  </si>
  <si>
    <t>Segment 5</t>
  </si>
  <si>
    <t>(31 - 40)</t>
  </si>
  <si>
    <t>(41 - 50)</t>
  </si>
  <si>
    <t>(51 - 60)</t>
  </si>
  <si>
    <t>B&amp;W</t>
  </si>
  <si>
    <t>Color</t>
  </si>
  <si>
    <t xml:space="preserve">Maintenance Agreements
</t>
  </si>
  <si>
    <t>Zero Base Charge</t>
  </si>
  <si>
    <r>
      <t xml:space="preserve">Includes </t>
    </r>
    <r>
      <rPr>
        <b/>
        <sz val="11"/>
        <rFont val="Calibri"/>
        <family val="2"/>
      </rPr>
      <t>OEM</t>
    </r>
    <r>
      <rPr>
        <sz val="11"/>
        <rFont val="Calibri"/>
        <family val="2"/>
      </rPr>
      <t xml:space="preserve"> toner, parts, labor (no staples)</t>
    </r>
  </si>
  <si>
    <t>Parts and labor only (no supplies)</t>
  </si>
  <si>
    <t>% Increase in rate for inclusion of staples</t>
  </si>
  <si>
    <t>% Increase in rate for Rural Service Zone</t>
  </si>
  <si>
    <t>% Increase in rate for Remote Service Zone</t>
  </si>
  <si>
    <t>Flat Rate Fee</t>
  </si>
  <si>
    <t>Monthly Base Charge
Option 1</t>
  </si>
  <si>
    <t>Included Number of Clicks per Month</t>
  </si>
  <si>
    <r>
      <t xml:space="preserve">Base Charge - includes </t>
    </r>
    <r>
      <rPr>
        <b/>
        <sz val="11"/>
        <color indexed="8"/>
        <rFont val="Calibri"/>
        <family val="2"/>
      </rPr>
      <t>OEM</t>
    </r>
    <r>
      <rPr>
        <sz val="11"/>
        <color indexed="8"/>
        <rFont val="Calibri"/>
        <family val="2"/>
      </rPr>
      <t xml:space="preserve"> toner, parts, labor (no staples)</t>
    </r>
  </si>
  <si>
    <t>Overage Rate</t>
  </si>
  <si>
    <t>Additional Service Coverage (per hour)</t>
  </si>
  <si>
    <t>Urban Service Zone</t>
  </si>
  <si>
    <t>Rural Service Zone</t>
  </si>
  <si>
    <t>Remote Service Zone</t>
  </si>
  <si>
    <t>Service Calls not covered under the Maintenance Agreement</t>
  </si>
  <si>
    <t>Price Per Hour</t>
  </si>
  <si>
    <t>Flat Rate Charge</t>
  </si>
  <si>
    <t>Price Per Mile</t>
  </si>
  <si>
    <t>Accessory Installation/Maintenance (per hour)</t>
  </si>
  <si>
    <t>Software Maintenance (per month) - excludes updates and patches, which are free to End-User</t>
  </si>
  <si>
    <t>End-User Training and Support (per hour) - beyond the required one free hour</t>
  </si>
  <si>
    <t xml:space="preserve">Additional End-User taining on Device and/or software </t>
  </si>
  <si>
    <t>After hours technical phone support</t>
  </si>
  <si>
    <t>Additional Services</t>
  </si>
  <si>
    <t>Equipment Move
Service Zone 2</t>
  </si>
  <si>
    <t>(21 - 30)</t>
  </si>
  <si>
    <t>Standard Financing Terms (Months)</t>
  </si>
  <si>
    <t>Daily Treasury Yield Curve Rate</t>
  </si>
  <si>
    <t>Published Date of DTYCR (must be quarter end date)</t>
  </si>
  <si>
    <t>Lease and Rental Rates</t>
  </si>
  <si>
    <t>Fair Market Value Lease</t>
  </si>
  <si>
    <t>Straight Lease</t>
  </si>
  <si>
    <t>Cancellable Rental</t>
  </si>
  <si>
    <t>Fixed Margin</t>
  </si>
  <si>
    <t>Accessories</t>
  </si>
  <si>
    <t>Software</t>
  </si>
  <si>
    <t>Hard Drive Removal and Surrender</t>
  </si>
  <si>
    <t>2 x 5 coverage (2 eight hour shifts, 5 days a week)</t>
  </si>
  <si>
    <t>3 x 5 coverage (3 eight hour shifts, 5 days a week)</t>
  </si>
  <si>
    <t>1 x 7 coverage (1 eight hour shift, 7 days a week)</t>
  </si>
  <si>
    <t>2 x 7 coverage (2 eight hour shifts, 7 days a week)</t>
  </si>
  <si>
    <t>3 x 7 coverage (3 eight hour shifts, 7 days a week)</t>
  </si>
  <si>
    <t xml:space="preserve">Service and Supplies Pricing </t>
  </si>
  <si>
    <t>Standard Finisher</t>
  </si>
  <si>
    <t>OEM Supplies</t>
  </si>
  <si>
    <t>% Increase for Property Tax</t>
  </si>
  <si>
    <t>Term (Months)</t>
  </si>
  <si>
    <t>Drop Shipping Charges</t>
  </si>
  <si>
    <r>
      <t xml:space="preserve">Base Unit + Shipping </t>
    </r>
    <r>
      <rPr>
        <i/>
        <sz val="11"/>
        <color indexed="8"/>
        <rFont val="Calibri"/>
        <family val="2"/>
      </rPr>
      <t>(will automatically calculate)</t>
    </r>
  </si>
  <si>
    <t>NA</t>
  </si>
  <si>
    <t>Sharp</t>
  </si>
  <si>
    <t>Standard</t>
  </si>
  <si>
    <t>DSPF Standard</t>
  </si>
  <si>
    <t>I-Fax expansion kit</t>
  </si>
  <si>
    <t>Hard Drive Security Kit (Data Security Kit)</t>
  </si>
  <si>
    <t>Any  accessory installation after original delivery</t>
  </si>
  <si>
    <t>Software maintenance</t>
  </si>
  <si>
    <t>Additonal Advanced / IT Training Cost by hours</t>
  </si>
  <si>
    <t>Additonal IT Support by hours</t>
  </si>
  <si>
    <t>Professional Services</t>
  </si>
  <si>
    <t>Network  Services</t>
  </si>
  <si>
    <t>Included</t>
  </si>
  <si>
    <t>$1 Buyout</t>
  </si>
  <si>
    <t>Short-Term Lease</t>
  </si>
  <si>
    <t>MX-B557F</t>
  </si>
  <si>
    <t>MX-C357F</t>
  </si>
  <si>
    <t>MX-C407F</t>
  </si>
  <si>
    <t>MX-C507F</t>
  </si>
  <si>
    <t>650-Sheet Duo Tray (MX-CS20)</t>
  </si>
  <si>
    <t>2,100-Sheet Tray (MX-CS24)</t>
  </si>
  <si>
    <t>Staple, Hole Punch Finisher (MX-FN39)</t>
  </si>
  <si>
    <t>4-Bin Mailbox (MX-MS10)</t>
  </si>
  <si>
    <t>Equipment Move Service Zone 3</t>
  </si>
  <si>
    <t>SUMMARY OF UPDATES TO THE PRICE LIST</t>
  </si>
  <si>
    <t>Added the MX-C357F, MX-C407F, MX-C507F, and MX-B557F</t>
  </si>
  <si>
    <t>Due to the varying aspect and complexity of software, this is to be negotiated with servicing entity and billed separately by servicing entity</t>
  </si>
  <si>
    <t>To be negotiated with servicing entity and billed separately by servicing entity</t>
  </si>
  <si>
    <t>Added the MX-B427W and MX-B467F</t>
  </si>
  <si>
    <t>MX-B427W</t>
  </si>
  <si>
    <t>MX-B467F</t>
  </si>
  <si>
    <t>Removing the following discontinued models: MX-C300W, MX-B350W and MX-B450W</t>
  </si>
  <si>
    <t>Updated with latest MSRP List Pricing</t>
  </si>
  <si>
    <t>Removed MX-USX1L, MX-USX5L, MX-US10L, MX-US50L and MX-USA0L</t>
  </si>
  <si>
    <t>Removed MX-C250</t>
  </si>
  <si>
    <t>Updated latest MSRP pricing on power protection units</t>
  </si>
  <si>
    <t>MX-C303WH</t>
  </si>
  <si>
    <t>MX-C304WH</t>
  </si>
  <si>
    <t>MX-B376WH</t>
  </si>
  <si>
    <t>MX-B476WH</t>
  </si>
  <si>
    <t>Updated latest MSRP on specific A4 models</t>
  </si>
  <si>
    <t>Remove MX-C303W, MX-C304W, MX-B376W, MX-B476W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</si>
</sst>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"/>
    <numFmt numFmtId="166" formatCode="_(&quot;$&quot;* #,##0.0000_);_(&quot;$&quot;* \(#,##0.0000\);_(&quot;$&quot;* &quot;-&quot;????_);_(@_)"/>
    <numFmt numFmtId="167" formatCode="mm/dd/yy;@"/>
    <numFmt numFmtId="168" formatCode="0.0000%"/>
    <numFmt numFmtId="169" formatCode="_(&quot;$&quot;* #,##0.0000_);_(&quot;$&quot;* \(#,##0.0000\);_(&quot;$&quot;* &quot;-&quot;??_);_(@_)"/>
    <numFmt numFmtId="170" formatCode="_(&quot;$&quot;* #,##0.00_);_(&quot;$&quot;* \(#,##0.00\);_(&quot;$&quot;* &quot;-&quot;????_);_(@_)"/>
    <numFmt numFmtId="171" formatCode="#,##0.0000"/>
  </numFmts>
  <fonts count="3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name val="Calibri"/>
      <family val="2"/>
    </font>
    <font>
      <i/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20"/>
      <color indexed="9"/>
      <name val="Calibri"/>
      <family val="2"/>
    </font>
    <font>
      <sz val="11"/>
      <name val="Calibri"/>
      <family val="2"/>
    </font>
    <font>
      <b/>
      <sz val="14"/>
      <color indexed="9"/>
      <name val="Calibri"/>
      <family val="2"/>
    </font>
    <font>
      <b/>
      <sz val="16"/>
      <color indexed="9"/>
      <name val="Calibri"/>
      <family val="2"/>
    </font>
    <font>
      <sz val="8"/>
      <name val="Helv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6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Aharoni"/>
    </font>
    <font>
      <sz val="10"/>
      <name val="Helv"/>
    </font>
    <font>
      <sz val="1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9">
    <xf numFmtId="0" fontId="0" fillId="0" borderId="0"/>
    <xf numFmtId="0" fontId="2" fillId="0" borderId="0"/>
    <xf numFmtId="0" fontId="26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" fillId="23" borderId="7" applyNumberFormat="0" applyFont="0" applyAlignment="0" applyProtection="0"/>
    <xf numFmtId="0" fontId="15" fillId="20" borderId="8" applyNumberFormat="0" applyAlignment="0" applyProtection="0"/>
    <xf numFmtId="9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44" fontId="32" fillId="0" borderId="0" applyFont="0" applyFill="0" applyBorder="0" applyAlignment="0" applyProtection="0"/>
    <xf numFmtId="0" fontId="34" fillId="0" borderId="0"/>
    <xf numFmtId="43" fontId="37" fillId="0" borderId="0" applyFont="0" applyFill="0" applyBorder="0" applyAlignment="0" applyProtection="0"/>
    <xf numFmtId="0" fontId="32" fillId="0" borderId="0"/>
  </cellStyleXfs>
  <cellXfs count="175">
    <xf numFmtId="0" fontId="0" fillId="0" borderId="0" xfId="0"/>
    <xf numFmtId="0" fontId="2" fillId="24" borderId="10" xfId="1" applyFill="1" applyBorder="1"/>
    <xf numFmtId="0" fontId="19" fillId="25" borderId="10" xfId="1" applyFont="1" applyFill="1" applyBorder="1" applyAlignment="1">
      <alignment horizontal="center" vertical="center" wrapText="1"/>
    </xf>
    <xf numFmtId="0" fontId="20" fillId="0" borderId="10" xfId="1" applyFont="1" applyBorder="1"/>
    <xf numFmtId="0" fontId="21" fillId="29" borderId="18" xfId="1" applyFont="1" applyFill="1" applyBorder="1"/>
    <xf numFmtId="0" fontId="24" fillId="26" borderId="10" xfId="1" applyFont="1" applyFill="1" applyBorder="1" applyAlignment="1">
      <alignment horizontal="center" vertical="center" wrapText="1"/>
    </xf>
    <xf numFmtId="0" fontId="17" fillId="0" borderId="10" xfId="1" applyFont="1" applyBorder="1" applyAlignment="1">
      <alignment horizontal="center" wrapText="1"/>
    </xf>
    <xf numFmtId="0" fontId="23" fillId="0" borderId="10" xfId="1" applyFont="1" applyBorder="1" applyAlignment="1">
      <alignment horizontal="left" vertical="center"/>
    </xf>
    <xf numFmtId="0" fontId="23" fillId="0" borderId="16" xfId="1" applyFont="1" applyBorder="1" applyAlignment="1">
      <alignment horizontal="left" vertical="center"/>
    </xf>
    <xf numFmtId="0" fontId="6" fillId="26" borderId="10" xfId="1" applyFont="1" applyFill="1" applyBorder="1" applyAlignment="1">
      <alignment horizontal="center" vertical="center" wrapText="1"/>
    </xf>
    <xf numFmtId="0" fontId="21" fillId="29" borderId="18" xfId="1" applyFont="1" applyFill="1" applyBorder="1" applyAlignment="1">
      <alignment horizontal="left"/>
    </xf>
    <xf numFmtId="0" fontId="17" fillId="29" borderId="10" xfId="1" applyFont="1" applyFill="1" applyBorder="1"/>
    <xf numFmtId="0" fontId="17" fillId="29" borderId="10" xfId="1" applyFont="1" applyFill="1" applyBorder="1" applyAlignment="1">
      <alignment horizontal="left" vertical="center" wrapText="1"/>
    </xf>
    <xf numFmtId="10" fontId="2" fillId="0" borderId="10" xfId="1" applyNumberFormat="1" applyBorder="1"/>
    <xf numFmtId="0" fontId="6" fillId="26" borderId="11" xfId="1" applyFont="1" applyFill="1" applyBorder="1" applyAlignment="1">
      <alignment horizontal="center" vertical="center" wrapText="1"/>
    </xf>
    <xf numFmtId="0" fontId="2" fillId="0" borderId="10" xfId="1" applyBorder="1" applyAlignment="1">
      <alignment wrapText="1"/>
    </xf>
    <xf numFmtId="0" fontId="6" fillId="26" borderId="16" xfId="1" applyFont="1" applyFill="1" applyBorder="1" applyAlignment="1">
      <alignment horizontal="center" vertical="center"/>
    </xf>
    <xf numFmtId="0" fontId="6" fillId="26" borderId="11" xfId="1" applyFont="1" applyFill="1" applyBorder="1" applyAlignment="1">
      <alignment horizontal="center" vertical="center"/>
    </xf>
    <xf numFmtId="44" fontId="2" fillId="0" borderId="10" xfId="1" applyNumberFormat="1" applyBorder="1"/>
    <xf numFmtId="0" fontId="2" fillId="30" borderId="10" xfId="1" applyFill="1" applyBorder="1"/>
    <xf numFmtId="164" fontId="2" fillId="30" borderId="19" xfId="1" applyNumberFormat="1" applyFill="1" applyBorder="1"/>
    <xf numFmtId="0" fontId="23" fillId="0" borderId="10" xfId="1" applyFont="1" applyBorder="1" applyAlignment="1">
      <alignment horizontal="left" vertical="center" wrapText="1"/>
    </xf>
    <xf numFmtId="0" fontId="2" fillId="31" borderId="18" xfId="1" applyFill="1" applyBorder="1"/>
    <xf numFmtId="0" fontId="2" fillId="31" borderId="19" xfId="1" applyFill="1" applyBorder="1"/>
    <xf numFmtId="0" fontId="2" fillId="0" borderId="10" xfId="1" applyBorder="1" applyAlignment="1">
      <alignment horizontal="left"/>
    </xf>
    <xf numFmtId="0" fontId="17" fillId="0" borderId="10" xfId="1" applyFont="1" applyBorder="1" applyAlignment="1">
      <alignment horizontal="center" vertical="center"/>
    </xf>
    <xf numFmtId="166" fontId="2" fillId="0" borderId="11" xfId="1" applyNumberFormat="1" applyBorder="1" applyAlignment="1">
      <alignment wrapText="1"/>
    </xf>
    <xf numFmtId="0" fontId="0" fillId="0" borderId="0" xfId="0" applyAlignment="1">
      <alignment wrapText="1"/>
    </xf>
    <xf numFmtId="44" fontId="2" fillId="0" borderId="10" xfId="1" applyNumberFormat="1" applyBorder="1" applyAlignment="1">
      <alignment wrapText="1"/>
    </xf>
    <xf numFmtId="0" fontId="2" fillId="0" borderId="0" xfId="1"/>
    <xf numFmtId="0" fontId="2" fillId="0" borderId="0" xfId="1" applyAlignment="1">
      <alignment horizontal="center"/>
    </xf>
    <xf numFmtId="0" fontId="17" fillId="27" borderId="10" xfId="1" applyFont="1" applyFill="1" applyBorder="1" applyAlignment="1">
      <alignment horizontal="center"/>
    </xf>
    <xf numFmtId="0" fontId="6" fillId="28" borderId="10" xfId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0" fillId="0" borderId="0" xfId="0" applyAlignment="1">
      <alignment vertical="center"/>
    </xf>
    <xf numFmtId="0" fontId="17" fillId="24" borderId="10" xfId="1" applyFont="1" applyFill="1" applyBorder="1" applyAlignment="1">
      <alignment horizontal="center"/>
    </xf>
    <xf numFmtId="0" fontId="17" fillId="0" borderId="10" xfId="1" applyFont="1" applyBorder="1" applyAlignment="1">
      <alignment horizontal="center" vertical="center" wrapText="1"/>
    </xf>
    <xf numFmtId="0" fontId="2" fillId="0" borderId="10" xfId="1" applyBorder="1" applyAlignment="1">
      <alignment horizontal="left" vertical="center"/>
    </xf>
    <xf numFmtId="44" fontId="2" fillId="0" borderId="10" xfId="1" applyNumberFormat="1" applyBorder="1" applyAlignment="1">
      <alignment vertical="center"/>
    </xf>
    <xf numFmtId="0" fontId="27" fillId="0" borderId="10" xfId="1" applyFont="1" applyBorder="1" applyAlignment="1">
      <alignment horizontal="left" vertical="center"/>
    </xf>
    <xf numFmtId="0" fontId="2" fillId="0" borderId="10" xfId="1" applyBorder="1"/>
    <xf numFmtId="166" fontId="2" fillId="0" borderId="11" xfId="1" applyNumberFormat="1" applyBorder="1"/>
    <xf numFmtId="0" fontId="31" fillId="0" borderId="0" xfId="0" applyFont="1"/>
    <xf numFmtId="44" fontId="2" fillId="29" borderId="10" xfId="1" applyNumberFormat="1" applyFill="1" applyBorder="1"/>
    <xf numFmtId="0" fontId="6" fillId="26" borderId="15" xfId="1" applyFont="1" applyFill="1" applyBorder="1" applyAlignment="1">
      <alignment horizontal="center" vertical="center"/>
    </xf>
    <xf numFmtId="0" fontId="6" fillId="26" borderId="14" xfId="1" applyFont="1" applyFill="1" applyBorder="1" applyAlignment="1">
      <alignment horizontal="center" vertical="center"/>
    </xf>
    <xf numFmtId="44" fontId="2" fillId="0" borderId="10" xfId="1" applyNumberFormat="1" applyBorder="1" applyAlignment="1">
      <alignment horizontal="center"/>
    </xf>
    <xf numFmtId="0" fontId="33" fillId="28" borderId="19" xfId="1" applyFont="1" applyFill="1" applyBorder="1" applyAlignment="1">
      <alignment vertical="center"/>
    </xf>
    <xf numFmtId="166" fontId="0" fillId="0" borderId="11" xfId="0" applyNumberFormat="1" applyBorder="1"/>
    <xf numFmtId="169" fontId="2" fillId="0" borderId="11" xfId="1" applyNumberFormat="1" applyBorder="1"/>
    <xf numFmtId="170" fontId="0" fillId="0" borderId="11" xfId="0" applyNumberFormat="1" applyBorder="1"/>
    <xf numFmtId="44" fontId="0" fillId="0" borderId="11" xfId="45" applyFont="1" applyBorder="1"/>
    <xf numFmtId="169" fontId="0" fillId="0" borderId="11" xfId="45" applyNumberFormat="1" applyFont="1" applyBorder="1"/>
    <xf numFmtId="44" fontId="0" fillId="0" borderId="10" xfId="0" applyNumberFormat="1" applyBorder="1" applyAlignment="1">
      <alignment vertical="center"/>
    </xf>
    <xf numFmtId="44" fontId="0" fillId="0" borderId="10" xfId="0" applyNumberFormat="1" applyBorder="1"/>
    <xf numFmtId="164" fontId="0" fillId="30" borderId="19" xfId="0" applyNumberFormat="1" applyFill="1" applyBorder="1"/>
    <xf numFmtId="164" fontId="0" fillId="0" borderId="10" xfId="0" applyNumberFormat="1" applyBorder="1" applyAlignment="1">
      <alignment horizontal="center"/>
    </xf>
    <xf numFmtId="167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49" fontId="17" fillId="27" borderId="10" xfId="0" applyNumberFormat="1" applyFont="1" applyFill="1" applyBorder="1" applyAlignment="1">
      <alignment horizontal="center" vertical="center"/>
    </xf>
    <xf numFmtId="168" fontId="0" fillId="0" borderId="10" xfId="0" applyNumberFormat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0" fontId="6" fillId="28" borderId="10" xfId="0" applyFont="1" applyFill="1" applyBorder="1" applyAlignment="1">
      <alignment horizontal="center" vertical="center" wrapText="1"/>
    </xf>
    <xf numFmtId="0" fontId="6" fillId="28" borderId="24" xfId="0" applyFont="1" applyFill="1" applyBorder="1" applyAlignment="1">
      <alignment horizontal="center" vertical="center" wrapText="1"/>
    </xf>
    <xf numFmtId="0" fontId="6" fillId="28" borderId="20" xfId="0" applyFont="1" applyFill="1" applyBorder="1" applyAlignment="1">
      <alignment horizontal="center" vertical="center" wrapText="1"/>
    </xf>
    <xf numFmtId="171" fontId="35" fillId="0" borderId="10" xfId="46" applyNumberFormat="1" applyFont="1" applyBorder="1" applyAlignment="1">
      <alignment horizontal="center" vertical="center"/>
    </xf>
    <xf numFmtId="170" fontId="2" fillId="0" borderId="11" xfId="1" applyNumberFormat="1" applyBorder="1" applyAlignment="1">
      <alignment wrapText="1"/>
    </xf>
    <xf numFmtId="49" fontId="19" fillId="25" borderId="10" xfId="1" applyNumberFormat="1" applyFont="1" applyFill="1" applyBorder="1" applyAlignment="1">
      <alignment horizontal="center" vertical="center" wrapText="1"/>
    </xf>
    <xf numFmtId="0" fontId="2" fillId="0" borderId="10" xfId="1" applyBorder="1" applyAlignment="1">
      <alignment vertical="center"/>
    </xf>
    <xf numFmtId="0" fontId="33" fillId="28" borderId="18" xfId="1" applyFont="1" applyFill="1" applyBorder="1" applyAlignment="1">
      <alignment vertical="center"/>
    </xf>
    <xf numFmtId="49" fontId="28" fillId="25" borderId="10" xfId="1" applyNumberFormat="1" applyFont="1" applyFill="1" applyBorder="1" applyAlignment="1">
      <alignment horizontal="center" vertical="center" wrapText="1"/>
    </xf>
    <xf numFmtId="14" fontId="31" fillId="0" borderId="0" xfId="0" applyNumberFormat="1" applyFont="1" applyAlignment="1">
      <alignment horizontal="center"/>
    </xf>
    <xf numFmtId="49" fontId="31" fillId="0" borderId="10" xfId="1" applyNumberFormat="1" applyFont="1" applyBorder="1" applyAlignment="1">
      <alignment horizontal="center" vertical="center" wrapText="1"/>
    </xf>
    <xf numFmtId="49" fontId="29" fillId="0" borderId="10" xfId="1" applyNumberFormat="1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3" fontId="2" fillId="0" borderId="10" xfId="1" applyNumberFormat="1" applyBorder="1" applyAlignment="1">
      <alignment horizontal="center" wrapText="1"/>
    </xf>
    <xf numFmtId="0" fontId="33" fillId="28" borderId="12" xfId="1" applyFont="1" applyFill="1" applyBorder="1" applyAlignment="1">
      <alignment vertical="center"/>
    </xf>
    <xf numFmtId="164" fontId="2" fillId="30" borderId="12" xfId="1" applyNumberFormat="1" applyFill="1" applyBorder="1"/>
    <xf numFmtId="164" fontId="0" fillId="30" borderId="12" xfId="0" applyNumberFormat="1" applyFill="1" applyBorder="1"/>
    <xf numFmtId="0" fontId="2" fillId="31" borderId="12" xfId="1" applyFill="1" applyBorder="1"/>
    <xf numFmtId="14" fontId="31" fillId="0" borderId="0" xfId="48" applyNumberFormat="1" applyFont="1" applyAlignment="1">
      <alignment horizontal="center"/>
    </xf>
    <xf numFmtId="0" fontId="32" fillId="0" borderId="0" xfId="48"/>
    <xf numFmtId="0" fontId="0" fillId="0" borderId="19" xfId="0" applyBorder="1"/>
    <xf numFmtId="0" fontId="0" fillId="0" borderId="12" xfId="0" applyBorder="1"/>
    <xf numFmtId="0" fontId="0" fillId="0" borderId="0" xfId="0" applyAlignment="1">
      <alignment horizontal="center"/>
    </xf>
    <xf numFmtId="0" fontId="32" fillId="0" borderId="0" xfId="48" applyAlignment="1">
      <alignment horizontal="center"/>
    </xf>
    <xf numFmtId="0" fontId="23" fillId="0" borderId="10" xfId="1" applyFont="1" applyBorder="1"/>
    <xf numFmtId="44" fontId="23" fillId="0" borderId="10" xfId="0" applyNumberFormat="1" applyFont="1" applyBorder="1"/>
    <xf numFmtId="0" fontId="27" fillId="0" borderId="0" xfId="0" applyFont="1"/>
    <xf numFmtId="0" fontId="22" fillId="26" borderId="13" xfId="1" applyFont="1" applyFill="1" applyBorder="1" applyAlignment="1">
      <alignment horizontal="center" vertical="center"/>
    </xf>
    <xf numFmtId="0" fontId="22" fillId="26" borderId="21" xfId="1" applyFont="1" applyFill="1" applyBorder="1" applyAlignment="1">
      <alignment horizontal="center" vertical="center"/>
    </xf>
    <xf numFmtId="0" fontId="21" fillId="0" borderId="19" xfId="1" applyFont="1" applyBorder="1" applyAlignment="1">
      <alignment horizontal="left"/>
    </xf>
    <xf numFmtId="0" fontId="22" fillId="26" borderId="24" xfId="1" applyFont="1" applyFill="1" applyBorder="1" applyAlignment="1">
      <alignment horizontal="center" vertical="center"/>
    </xf>
    <xf numFmtId="0" fontId="22" fillId="26" borderId="0" xfId="1" applyFont="1" applyFill="1" applyAlignment="1">
      <alignment horizontal="center" vertical="center"/>
    </xf>
    <xf numFmtId="0" fontId="19" fillId="29" borderId="18" xfId="1" applyFont="1" applyFill="1" applyBorder="1" applyAlignment="1">
      <alignment horizontal="center" vertical="center" wrapText="1"/>
    </xf>
    <xf numFmtId="0" fontId="19" fillId="29" borderId="19" xfId="1" applyFont="1" applyFill="1" applyBorder="1" applyAlignment="1">
      <alignment horizontal="center" vertical="center" wrapText="1"/>
    </xf>
    <xf numFmtId="0" fontId="19" fillId="29" borderId="12" xfId="1" applyFont="1" applyFill="1" applyBorder="1" applyAlignment="1">
      <alignment horizontal="center" vertical="center" wrapText="1"/>
    </xf>
    <xf numFmtId="49" fontId="21" fillId="29" borderId="19" xfId="1" applyNumberFormat="1" applyFont="1" applyFill="1" applyBorder="1"/>
    <xf numFmtId="49" fontId="21" fillId="29" borderId="12" xfId="1" applyNumberFormat="1" applyFont="1" applyFill="1" applyBorder="1"/>
    <xf numFmtId="0" fontId="22" fillId="26" borderId="17" xfId="1" applyFont="1" applyFill="1" applyBorder="1" applyAlignment="1">
      <alignment horizontal="center" vertical="center"/>
    </xf>
    <xf numFmtId="0" fontId="22" fillId="26" borderId="22" xfId="1" applyFont="1" applyFill="1" applyBorder="1" applyAlignment="1">
      <alignment horizontal="center" vertical="center"/>
    </xf>
    <xf numFmtId="0" fontId="22" fillId="26" borderId="15" xfId="1" applyFont="1" applyFill="1" applyBorder="1" applyAlignment="1">
      <alignment horizontal="center" vertical="center"/>
    </xf>
    <xf numFmtId="0" fontId="22" fillId="26" borderId="23" xfId="1" applyFont="1" applyFill="1" applyBorder="1" applyAlignment="1">
      <alignment horizontal="center" vertical="center"/>
    </xf>
    <xf numFmtId="0" fontId="22" fillId="26" borderId="14" xfId="1" applyFont="1" applyFill="1" applyBorder="1" applyAlignment="1">
      <alignment horizontal="center" vertical="center"/>
    </xf>
    <xf numFmtId="0" fontId="24" fillId="26" borderId="16" xfId="1" applyFont="1" applyFill="1" applyBorder="1" applyAlignment="1">
      <alignment horizontal="center" vertical="center" wrapText="1"/>
    </xf>
    <xf numFmtId="0" fontId="24" fillId="26" borderId="11" xfId="1" applyFont="1" applyFill="1" applyBorder="1" applyAlignment="1">
      <alignment horizontal="center" vertical="center" wrapText="1"/>
    </xf>
    <xf numFmtId="44" fontId="2" fillId="0" borderId="17" xfId="1" applyNumberFormat="1" applyBorder="1" applyAlignment="1">
      <alignment horizontal="center" vertical="center"/>
    </xf>
    <xf numFmtId="44" fontId="2" fillId="0" borderId="22" xfId="1" applyNumberFormat="1" applyBorder="1" applyAlignment="1">
      <alignment horizontal="center" vertical="center"/>
    </xf>
    <xf numFmtId="44" fontId="2" fillId="0" borderId="15" xfId="1" applyNumberFormat="1" applyBorder="1" applyAlignment="1">
      <alignment horizontal="center" vertical="center"/>
    </xf>
    <xf numFmtId="44" fontId="2" fillId="0" borderId="24" xfId="1" applyNumberFormat="1" applyBorder="1" applyAlignment="1">
      <alignment horizontal="center" vertical="center"/>
    </xf>
    <xf numFmtId="44" fontId="2" fillId="0" borderId="0" xfId="1" applyNumberFormat="1" applyAlignment="1">
      <alignment horizontal="center" vertical="center"/>
    </xf>
    <xf numFmtId="44" fontId="2" fillId="0" borderId="23" xfId="1" applyNumberFormat="1" applyBorder="1" applyAlignment="1">
      <alignment horizontal="center" vertical="center"/>
    </xf>
    <xf numFmtId="44" fontId="2" fillId="0" borderId="13" xfId="1" applyNumberFormat="1" applyBorder="1" applyAlignment="1">
      <alignment horizontal="center" vertical="center"/>
    </xf>
    <xf numFmtId="44" fontId="2" fillId="0" borderId="21" xfId="1" applyNumberFormat="1" applyBorder="1" applyAlignment="1">
      <alignment horizontal="center" vertical="center"/>
    </xf>
    <xf numFmtId="44" fontId="2" fillId="0" borderId="14" xfId="1" applyNumberFormat="1" applyBorder="1" applyAlignment="1">
      <alignment horizontal="center" vertical="center"/>
    </xf>
    <xf numFmtId="44" fontId="2" fillId="0" borderId="18" xfId="1" applyNumberFormat="1" applyBorder="1" applyAlignment="1">
      <alignment horizontal="center" vertical="center"/>
    </xf>
    <xf numFmtId="44" fontId="2" fillId="0" borderId="12" xfId="1" applyNumberFormat="1" applyBorder="1" applyAlignment="1">
      <alignment horizontal="center" vertical="center"/>
    </xf>
    <xf numFmtId="44" fontId="2" fillId="0" borderId="18" xfId="1" applyNumberFormat="1" applyBorder="1" applyAlignment="1">
      <alignment horizontal="center"/>
    </xf>
    <xf numFmtId="44" fontId="2" fillId="0" borderId="12" xfId="1" applyNumberFormat="1" applyBorder="1" applyAlignment="1">
      <alignment horizontal="center"/>
    </xf>
    <xf numFmtId="44" fontId="0" fillId="0" borderId="18" xfId="0" applyNumberFormat="1" applyBorder="1" applyAlignment="1">
      <alignment horizontal="center"/>
    </xf>
    <xf numFmtId="44" fontId="0" fillId="0" borderId="12" xfId="0" applyNumberFormat="1" applyBorder="1" applyAlignment="1">
      <alignment horizontal="center"/>
    </xf>
    <xf numFmtId="0" fontId="6" fillId="26" borderId="17" xfId="1" applyFont="1" applyFill="1" applyBorder="1" applyAlignment="1">
      <alignment horizontal="center" vertical="center"/>
    </xf>
    <xf numFmtId="0" fontId="6" fillId="26" borderId="15" xfId="1" applyFont="1" applyFill="1" applyBorder="1" applyAlignment="1">
      <alignment horizontal="center" vertical="center"/>
    </xf>
    <xf numFmtId="0" fontId="6" fillId="26" borderId="13" xfId="1" applyFont="1" applyFill="1" applyBorder="1" applyAlignment="1">
      <alignment horizontal="center" vertical="center"/>
    </xf>
    <xf numFmtId="0" fontId="6" fillId="26" borderId="14" xfId="1" applyFont="1" applyFill="1" applyBorder="1" applyAlignment="1">
      <alignment horizontal="center" vertical="center"/>
    </xf>
    <xf numFmtId="49" fontId="19" fillId="25" borderId="18" xfId="1" applyNumberFormat="1" applyFont="1" applyFill="1" applyBorder="1" applyAlignment="1">
      <alignment horizontal="center" vertical="center" wrapText="1"/>
    </xf>
    <xf numFmtId="49" fontId="19" fillId="25" borderId="12" xfId="1" applyNumberFormat="1" applyFont="1" applyFill="1" applyBorder="1" applyAlignment="1">
      <alignment horizontal="center" vertical="center" wrapText="1"/>
    </xf>
    <xf numFmtId="49" fontId="29" fillId="0" borderId="18" xfId="1" applyNumberFormat="1" applyFont="1" applyBorder="1" applyAlignment="1">
      <alignment horizontal="center" vertical="center" wrapText="1"/>
    </xf>
    <xf numFmtId="49" fontId="29" fillId="0" borderId="12" xfId="1" applyNumberFormat="1" applyFont="1" applyBorder="1" applyAlignment="1">
      <alignment horizontal="center" vertical="center" wrapText="1"/>
    </xf>
    <xf numFmtId="10" fontId="0" fillId="0" borderId="18" xfId="0" applyNumberFormat="1" applyBorder="1" applyAlignment="1">
      <alignment horizontal="center"/>
    </xf>
    <xf numFmtId="10" fontId="0" fillId="0" borderId="12" xfId="0" applyNumberFormat="1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12" xfId="0" applyBorder="1" applyAlignment="1">
      <alignment horizontal="left"/>
    </xf>
    <xf numFmtId="0" fontId="17" fillId="0" borderId="24" xfId="1" applyFont="1" applyBorder="1" applyAlignment="1">
      <alignment horizontal="center" vertical="center" wrapText="1"/>
    </xf>
    <xf numFmtId="0" fontId="17" fillId="0" borderId="13" xfId="1" applyFont="1" applyBorder="1" applyAlignment="1">
      <alignment horizontal="center" vertical="center" wrapText="1"/>
    </xf>
    <xf numFmtId="0" fontId="33" fillId="28" borderId="18" xfId="1" applyFont="1" applyFill="1" applyBorder="1" applyAlignment="1">
      <alignment horizontal="center" vertical="center"/>
    </xf>
    <xf numFmtId="0" fontId="33" fillId="28" borderId="19" xfId="1" applyFont="1" applyFill="1" applyBorder="1" applyAlignment="1">
      <alignment horizontal="center" vertical="center"/>
    </xf>
    <xf numFmtId="0" fontId="2" fillId="0" borderId="18" xfId="1" applyBorder="1" applyAlignment="1">
      <alignment horizontal="left"/>
    </xf>
    <xf numFmtId="0" fontId="2" fillId="0" borderId="12" xfId="1" applyBorder="1" applyAlignment="1">
      <alignment horizontal="left"/>
    </xf>
    <xf numFmtId="0" fontId="28" fillId="0" borderId="16" xfId="1" applyFont="1" applyBorder="1" applyAlignment="1">
      <alignment horizontal="center" vertical="center" wrapText="1"/>
    </xf>
    <xf numFmtId="0" fontId="1" fillId="0" borderId="2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7" fillId="0" borderId="16" xfId="1" applyFont="1" applyBorder="1" applyAlignment="1">
      <alignment horizontal="center" vertical="center" wrapText="1"/>
    </xf>
    <xf numFmtId="0" fontId="17" fillId="0" borderId="20" xfId="1" applyFont="1" applyBorder="1" applyAlignment="1">
      <alignment horizontal="center" vertical="center" wrapText="1"/>
    </xf>
    <xf numFmtId="0" fontId="17" fillId="0" borderId="11" xfId="1" applyFont="1" applyBorder="1" applyAlignment="1">
      <alignment horizontal="center" vertical="center" wrapText="1"/>
    </xf>
    <xf numFmtId="0" fontId="19" fillId="25" borderId="18" xfId="1" applyFont="1" applyFill="1" applyBorder="1" applyAlignment="1">
      <alignment horizontal="center" vertical="center" wrapText="1"/>
    </xf>
    <xf numFmtId="0" fontId="19" fillId="25" borderId="12" xfId="1" applyFont="1" applyFill="1" applyBorder="1" applyAlignment="1">
      <alignment horizontal="center" vertical="center" wrapText="1"/>
    </xf>
    <xf numFmtId="0" fontId="25" fillId="26" borderId="17" xfId="1" applyFont="1" applyFill="1" applyBorder="1" applyAlignment="1">
      <alignment horizontal="center" vertical="center" wrapText="1"/>
    </xf>
    <xf numFmtId="0" fontId="25" fillId="26" borderId="15" xfId="1" applyFont="1" applyFill="1" applyBorder="1" applyAlignment="1">
      <alignment horizontal="center" vertical="center" wrapText="1"/>
    </xf>
    <xf numFmtId="0" fontId="25" fillId="26" borderId="24" xfId="1" applyFont="1" applyFill="1" applyBorder="1" applyAlignment="1">
      <alignment horizontal="center" vertical="center" wrapText="1"/>
    </xf>
    <xf numFmtId="0" fontId="25" fillId="26" borderId="23" xfId="1" applyFont="1" applyFill="1" applyBorder="1" applyAlignment="1">
      <alignment horizontal="center" vertical="center" wrapText="1"/>
    </xf>
    <xf numFmtId="0" fontId="25" fillId="26" borderId="13" xfId="1" applyFont="1" applyFill="1" applyBorder="1" applyAlignment="1">
      <alignment horizontal="center" vertical="center" wrapText="1"/>
    </xf>
    <xf numFmtId="0" fontId="25" fillId="26" borderId="14" xfId="1" applyFont="1" applyFill="1" applyBorder="1" applyAlignment="1">
      <alignment horizontal="center" vertical="center" wrapText="1"/>
    </xf>
    <xf numFmtId="0" fontId="17" fillId="0" borderId="16" xfId="1" applyFont="1" applyBorder="1" applyAlignment="1">
      <alignment horizontal="center" vertical="center"/>
    </xf>
    <xf numFmtId="0" fontId="17" fillId="0" borderId="20" xfId="1" applyFont="1" applyBorder="1" applyAlignment="1">
      <alignment horizontal="center" vertical="center"/>
    </xf>
    <xf numFmtId="0" fontId="17" fillId="0" borderId="11" xfId="1" applyFont="1" applyBorder="1" applyAlignment="1">
      <alignment horizontal="center" vertical="center"/>
    </xf>
    <xf numFmtId="49" fontId="21" fillId="29" borderId="19" xfId="1" applyNumberFormat="1" applyFont="1" applyFill="1" applyBorder="1" applyAlignment="1">
      <alignment horizontal="left"/>
    </xf>
    <xf numFmtId="0" fontId="6" fillId="26" borderId="21" xfId="1" applyFont="1" applyFill="1" applyBorder="1" applyAlignment="1">
      <alignment horizontal="center" vertical="center"/>
    </xf>
    <xf numFmtId="0" fontId="36" fillId="0" borderId="18" xfId="0" applyFont="1" applyBorder="1" applyAlignment="1">
      <alignment horizontal="center"/>
    </xf>
    <xf numFmtId="0" fontId="36" fillId="0" borderId="12" xfId="0" applyFont="1" applyBorder="1" applyAlignment="1">
      <alignment horizontal="center"/>
    </xf>
    <xf numFmtId="0" fontId="6" fillId="26" borderId="22" xfId="1" applyFont="1" applyFill="1" applyBorder="1" applyAlignment="1">
      <alignment horizontal="center" vertical="center"/>
    </xf>
    <xf numFmtId="49" fontId="21" fillId="29" borderId="12" xfId="1" applyNumberFormat="1" applyFont="1" applyFill="1" applyBorder="1" applyAlignment="1">
      <alignment horizontal="left"/>
    </xf>
    <xf numFmtId="0" fontId="6" fillId="28" borderId="11" xfId="1" applyFont="1" applyFill="1" applyBorder="1" applyAlignment="1">
      <alignment horizontal="center" vertical="center" wrapText="1"/>
    </xf>
    <xf numFmtId="0" fontId="6" fillId="28" borderId="10" xfId="1" applyFont="1" applyFill="1" applyBorder="1" applyAlignment="1">
      <alignment horizontal="center" vertical="center" wrapText="1"/>
    </xf>
    <xf numFmtId="0" fontId="29" fillId="27" borderId="18" xfId="1" applyFont="1" applyFill="1" applyBorder="1" applyAlignment="1">
      <alignment horizontal="center"/>
    </xf>
    <xf numFmtId="0" fontId="29" fillId="27" borderId="19" xfId="1" applyFont="1" applyFill="1" applyBorder="1" applyAlignment="1">
      <alignment horizontal="center"/>
    </xf>
    <xf numFmtId="0" fontId="29" fillId="27" borderId="12" xfId="1" applyFont="1" applyFill="1" applyBorder="1" applyAlignment="1">
      <alignment horizontal="center"/>
    </xf>
    <xf numFmtId="0" fontId="30" fillId="28" borderId="13" xfId="1" applyFont="1" applyFill="1" applyBorder="1" applyAlignment="1">
      <alignment horizontal="center"/>
    </xf>
    <xf numFmtId="0" fontId="30" fillId="28" borderId="21" xfId="1" applyFont="1" applyFill="1" applyBorder="1" applyAlignment="1">
      <alignment horizontal="center"/>
    </xf>
    <xf numFmtId="0" fontId="30" fillId="28" borderId="14" xfId="1" applyFont="1" applyFill="1" applyBorder="1" applyAlignment="1">
      <alignment horizontal="center"/>
    </xf>
    <xf numFmtId="165" fontId="0" fillId="28" borderId="16" xfId="0" applyNumberFormat="1" applyFill="1" applyBorder="1" applyAlignment="1">
      <alignment horizontal="center" vertical="center"/>
    </xf>
    <xf numFmtId="165" fontId="0" fillId="28" borderId="20" xfId="0" applyNumberFormat="1" applyFill="1" applyBorder="1" applyAlignment="1">
      <alignment horizontal="center" vertical="center"/>
    </xf>
    <xf numFmtId="165" fontId="0" fillId="28" borderId="11" xfId="0" applyNumberFormat="1" applyFill="1" applyBorder="1" applyAlignment="1">
      <alignment horizontal="center" vertical="center"/>
    </xf>
    <xf numFmtId="0" fontId="30" fillId="28" borderId="11" xfId="1" applyFont="1" applyFill="1" applyBorder="1" applyAlignment="1">
      <alignment horizontal="center"/>
    </xf>
  </cellXfs>
  <cellStyles count="49">
    <cellStyle name="=C:\WINDOWS\SYSTEM32\COMMAND.COM" xfId="2" xr:uid="{00000000-0005-0000-0000-000000000000}"/>
    <cellStyle name="20% - Accent1 2" xfId="3" xr:uid="{00000000-0005-0000-0000-000001000000}"/>
    <cellStyle name="20% - Accent2 2" xfId="4" xr:uid="{00000000-0005-0000-0000-000002000000}"/>
    <cellStyle name="20% - Accent3 2" xfId="5" xr:uid="{00000000-0005-0000-0000-000003000000}"/>
    <cellStyle name="20% - Accent4 2" xfId="6" xr:uid="{00000000-0005-0000-0000-000004000000}"/>
    <cellStyle name="20% - Accent5 2" xfId="7" xr:uid="{00000000-0005-0000-0000-000005000000}"/>
    <cellStyle name="20% - Accent6 2" xfId="8" xr:uid="{00000000-0005-0000-0000-000006000000}"/>
    <cellStyle name="40% - Accent1 2" xfId="9" xr:uid="{00000000-0005-0000-0000-000007000000}"/>
    <cellStyle name="40% - Accent2 2" xfId="10" xr:uid="{00000000-0005-0000-0000-000008000000}"/>
    <cellStyle name="40% - Accent3 2" xfId="11" xr:uid="{00000000-0005-0000-0000-000009000000}"/>
    <cellStyle name="40% - Accent4 2" xfId="12" xr:uid="{00000000-0005-0000-0000-00000A000000}"/>
    <cellStyle name="40% - Accent5 2" xfId="13" xr:uid="{00000000-0005-0000-0000-00000B000000}"/>
    <cellStyle name="40% - Accent6 2" xfId="14" xr:uid="{00000000-0005-0000-0000-00000C000000}"/>
    <cellStyle name="60% - Accent1 2" xfId="15" xr:uid="{00000000-0005-0000-0000-00000D000000}"/>
    <cellStyle name="60% - Accent2 2" xfId="16" xr:uid="{00000000-0005-0000-0000-00000E000000}"/>
    <cellStyle name="60% - Accent3 2" xfId="17" xr:uid="{00000000-0005-0000-0000-00000F000000}"/>
    <cellStyle name="60% - Accent4 2" xfId="18" xr:uid="{00000000-0005-0000-0000-000010000000}"/>
    <cellStyle name="60% - Accent5 2" xfId="19" xr:uid="{00000000-0005-0000-0000-000011000000}"/>
    <cellStyle name="60% - Accent6 2" xfId="20" xr:uid="{00000000-0005-0000-0000-000012000000}"/>
    <cellStyle name="Accent1 2" xfId="21" xr:uid="{00000000-0005-0000-0000-000013000000}"/>
    <cellStyle name="Accent2 2" xfId="22" xr:uid="{00000000-0005-0000-0000-000014000000}"/>
    <cellStyle name="Accent3 2" xfId="23" xr:uid="{00000000-0005-0000-0000-000015000000}"/>
    <cellStyle name="Accent4 2" xfId="24" xr:uid="{00000000-0005-0000-0000-000016000000}"/>
    <cellStyle name="Accent5 2" xfId="25" xr:uid="{00000000-0005-0000-0000-000017000000}"/>
    <cellStyle name="Accent6 2" xfId="26" xr:uid="{00000000-0005-0000-0000-000018000000}"/>
    <cellStyle name="Bad 2" xfId="27" xr:uid="{00000000-0005-0000-0000-000019000000}"/>
    <cellStyle name="Calculation 2" xfId="28" xr:uid="{00000000-0005-0000-0000-00001A000000}"/>
    <cellStyle name="Check Cell 2" xfId="29" xr:uid="{00000000-0005-0000-0000-00001B000000}"/>
    <cellStyle name="Comma 2 2" xfId="47" xr:uid="{00000000-0005-0000-0000-00001C000000}"/>
    <cellStyle name="Currency" xfId="45" builtinId="4"/>
    <cellStyle name="Explanatory Text 2" xfId="30" xr:uid="{00000000-0005-0000-0000-00001E000000}"/>
    <cellStyle name="Good 2" xfId="31" xr:uid="{00000000-0005-0000-0000-00001F000000}"/>
    <cellStyle name="Heading 1 2" xfId="32" xr:uid="{00000000-0005-0000-0000-000020000000}"/>
    <cellStyle name="Heading 2 2" xfId="33" xr:uid="{00000000-0005-0000-0000-000021000000}"/>
    <cellStyle name="Heading 3 2" xfId="34" xr:uid="{00000000-0005-0000-0000-000022000000}"/>
    <cellStyle name="Heading 4 2" xfId="35" xr:uid="{00000000-0005-0000-0000-000023000000}"/>
    <cellStyle name="Input 2" xfId="36" xr:uid="{00000000-0005-0000-0000-000024000000}"/>
    <cellStyle name="Linked Cell 2" xfId="37" xr:uid="{00000000-0005-0000-0000-000025000000}"/>
    <cellStyle name="Neutral 2" xfId="38" xr:uid="{00000000-0005-0000-0000-000026000000}"/>
    <cellStyle name="Normal" xfId="0" builtinId="0"/>
    <cellStyle name="Normal 2" xfId="1" xr:uid="{00000000-0005-0000-0000-000028000000}"/>
    <cellStyle name="Normal 3" xfId="48" xr:uid="{00000000-0005-0000-0000-000029000000}"/>
    <cellStyle name="Normal_COMPCOPY" xfId="46" xr:uid="{00000000-0005-0000-0000-00002A000000}"/>
    <cellStyle name="Note 2" xfId="39" xr:uid="{00000000-0005-0000-0000-00002B000000}"/>
    <cellStyle name="Output 2" xfId="40" xr:uid="{00000000-0005-0000-0000-00002C000000}"/>
    <cellStyle name="Percent 2" xfId="41" xr:uid="{00000000-0005-0000-0000-00002D000000}"/>
    <cellStyle name="Title 2" xfId="42" xr:uid="{00000000-0005-0000-0000-00002E000000}"/>
    <cellStyle name="Total 2" xfId="43" xr:uid="{00000000-0005-0000-0000-00002F000000}"/>
    <cellStyle name="Warning Text 2" xfId="44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"/>
  <sheetViews>
    <sheetView showGridLines="0" tabSelected="1" zoomScaleNormal="100" workbookViewId="0">
      <selection activeCell="O34" sqref="O34"/>
    </sheetView>
  </sheetViews>
  <sheetFormatPr defaultRowHeight="15" x14ac:dyDescent="0.25"/>
  <cols>
    <col min="1" max="1" width="10.85546875" customWidth="1"/>
  </cols>
  <sheetData>
    <row r="1" spans="1:2" x14ac:dyDescent="0.25">
      <c r="A1" s="42" t="s">
        <v>122</v>
      </c>
    </row>
    <row r="4" spans="1:2" x14ac:dyDescent="0.25">
      <c r="A4" s="71">
        <v>44089</v>
      </c>
      <c r="B4" t="s">
        <v>123</v>
      </c>
    </row>
    <row r="5" spans="1:2" x14ac:dyDescent="0.25">
      <c r="A5" s="85"/>
    </row>
    <row r="6" spans="1:2" x14ac:dyDescent="0.25">
      <c r="A6" s="71">
        <v>44238</v>
      </c>
      <c r="B6" t="s">
        <v>126</v>
      </c>
    </row>
    <row r="7" spans="1:2" x14ac:dyDescent="0.25">
      <c r="A7" s="85"/>
    </row>
    <row r="8" spans="1:2" x14ac:dyDescent="0.25">
      <c r="A8" s="71">
        <v>44293</v>
      </c>
      <c r="B8" t="s">
        <v>129</v>
      </c>
    </row>
    <row r="9" spans="1:2" x14ac:dyDescent="0.25">
      <c r="A9" s="85"/>
    </row>
    <row r="10" spans="1:2" x14ac:dyDescent="0.25">
      <c r="A10" s="81">
        <v>44543</v>
      </c>
      <c r="B10" t="s">
        <v>130</v>
      </c>
    </row>
    <row r="11" spans="1:2" x14ac:dyDescent="0.25">
      <c r="A11" s="86"/>
      <c r="B11" t="s">
        <v>132</v>
      </c>
    </row>
    <row r="12" spans="1:2" x14ac:dyDescent="0.25">
      <c r="A12" s="85"/>
      <c r="B12" s="82" t="s">
        <v>131</v>
      </c>
    </row>
    <row r="13" spans="1:2" x14ac:dyDescent="0.25">
      <c r="A13" s="85"/>
    </row>
    <row r="14" spans="1:2" x14ac:dyDescent="0.25">
      <c r="A14" s="81">
        <v>44593</v>
      </c>
      <c r="B14" s="82" t="s">
        <v>133</v>
      </c>
    </row>
    <row r="15" spans="1:2" x14ac:dyDescent="0.25">
      <c r="A15" s="86"/>
      <c r="B15" s="82"/>
    </row>
    <row r="16" spans="1:2" x14ac:dyDescent="0.25">
      <c r="A16" s="85"/>
    </row>
    <row r="17" spans="1:2" x14ac:dyDescent="0.25">
      <c r="A17" s="81">
        <v>44658</v>
      </c>
      <c r="B17" t="s">
        <v>138</v>
      </c>
    </row>
    <row r="18" spans="1:2" x14ac:dyDescent="0.25">
      <c r="A18" s="85"/>
    </row>
    <row r="19" spans="1:2" x14ac:dyDescent="0.25">
      <c r="A19" s="81">
        <v>44817</v>
      </c>
      <c r="B19" t="s">
        <v>139</v>
      </c>
    </row>
  </sheetData>
  <pageMargins left="0.7" right="0.7" top="0.75" bottom="0.75" header="0.3" footer="0.3"/>
  <pageSetup orientation="portrait" r:id="rId1"/>
  <headerFooter>
    <oddFooter>&amp;LSeptember 2022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0"/>
  <sheetViews>
    <sheetView showGridLines="0" zoomScaleNormal="100" workbookViewId="0">
      <pane ySplit="9" topLeftCell="A10" activePane="bottomLeft" state="frozen"/>
      <selection pane="bottomLeft" activeCell="M15" sqref="M15"/>
    </sheetView>
  </sheetViews>
  <sheetFormatPr defaultRowHeight="15" x14ac:dyDescent="0.25"/>
  <cols>
    <col min="1" max="1" width="45.140625" customWidth="1"/>
    <col min="2" max="3" width="12.42578125" bestFit="1" customWidth="1"/>
    <col min="4" max="11" width="14.42578125" bestFit="1" customWidth="1"/>
  </cols>
  <sheetData>
    <row r="1" spans="1:11" ht="21" x14ac:dyDescent="0.35">
      <c r="A1" s="4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ht="26.25" x14ac:dyDescent="0.25">
      <c r="A2" s="93" t="s">
        <v>24</v>
      </c>
      <c r="B2" s="94"/>
      <c r="C2" s="94"/>
      <c r="D2" s="94"/>
      <c r="E2" s="94"/>
      <c r="F2" s="94"/>
      <c r="G2" s="94"/>
      <c r="H2" s="94"/>
      <c r="I2" s="94"/>
      <c r="J2" s="94"/>
      <c r="K2" s="94"/>
    </row>
    <row r="3" spans="1:11" ht="26.25" x14ac:dyDescent="0.25">
      <c r="A3" s="93" t="s">
        <v>25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1" ht="26.25" x14ac:dyDescent="0.25">
      <c r="A4" s="93" t="s">
        <v>1</v>
      </c>
      <c r="B4" s="94"/>
      <c r="C4" s="94"/>
      <c r="D4" s="94"/>
      <c r="E4" s="94"/>
      <c r="F4" s="94"/>
      <c r="G4" s="94"/>
      <c r="H4" s="94"/>
      <c r="I4" s="94"/>
      <c r="J4" s="94"/>
      <c r="K4" s="94"/>
    </row>
    <row r="5" spans="1:11" ht="26.25" x14ac:dyDescent="0.25">
      <c r="A5" s="93" t="s">
        <v>2</v>
      </c>
      <c r="B5" s="94"/>
      <c r="C5" s="94"/>
      <c r="D5" s="94"/>
      <c r="E5" s="94"/>
      <c r="F5" s="94"/>
      <c r="G5" s="94"/>
      <c r="H5" s="94"/>
      <c r="I5" s="94"/>
      <c r="J5" s="94"/>
      <c r="K5" s="94"/>
    </row>
    <row r="6" spans="1:11" ht="26.25" x14ac:dyDescent="0.25">
      <c r="A6" s="90" t="s">
        <v>3</v>
      </c>
      <c r="B6" s="91"/>
      <c r="C6" s="91"/>
      <c r="D6" s="91"/>
      <c r="E6" s="91"/>
      <c r="F6" s="91"/>
      <c r="G6" s="91"/>
      <c r="H6" s="91"/>
      <c r="I6" s="91"/>
      <c r="J6" s="91"/>
      <c r="K6" s="91"/>
    </row>
    <row r="7" spans="1:11" ht="45" x14ac:dyDescent="0.25">
      <c r="A7" s="5" t="s">
        <v>4</v>
      </c>
      <c r="B7" s="14" t="s">
        <v>29</v>
      </c>
      <c r="C7" s="14" t="s">
        <v>29</v>
      </c>
      <c r="D7" s="14" t="s">
        <v>5</v>
      </c>
      <c r="E7" s="14" t="s">
        <v>5</v>
      </c>
      <c r="F7" s="14" t="s">
        <v>5</v>
      </c>
      <c r="G7" s="14" t="s">
        <v>6</v>
      </c>
      <c r="H7" s="14" t="s">
        <v>6</v>
      </c>
      <c r="I7" s="14" t="s">
        <v>7</v>
      </c>
      <c r="J7" s="14" t="s">
        <v>8</v>
      </c>
      <c r="K7" s="14" t="s">
        <v>9</v>
      </c>
    </row>
    <row r="8" spans="1:11" x14ac:dyDescent="0.25">
      <c r="A8" s="2" t="s">
        <v>11</v>
      </c>
      <c r="B8" s="67" t="s">
        <v>99</v>
      </c>
      <c r="C8" s="67" t="s">
        <v>99</v>
      </c>
      <c r="D8" s="67" t="s">
        <v>99</v>
      </c>
      <c r="E8" s="67" t="s">
        <v>99</v>
      </c>
      <c r="F8" s="67" t="s">
        <v>99</v>
      </c>
      <c r="G8" s="67" t="s">
        <v>99</v>
      </c>
      <c r="H8" s="67" t="s">
        <v>99</v>
      </c>
      <c r="I8" s="67" t="s">
        <v>99</v>
      </c>
      <c r="J8" s="67" t="s">
        <v>99</v>
      </c>
      <c r="K8" s="67" t="s">
        <v>99</v>
      </c>
    </row>
    <row r="9" spans="1:11" x14ac:dyDescent="0.25">
      <c r="A9" s="6" t="s">
        <v>12</v>
      </c>
      <c r="B9" s="70" t="s">
        <v>134</v>
      </c>
      <c r="C9" s="70" t="s">
        <v>135</v>
      </c>
      <c r="D9" s="70" t="s">
        <v>136</v>
      </c>
      <c r="E9" s="70" t="s">
        <v>127</v>
      </c>
      <c r="F9" s="70" t="s">
        <v>128</v>
      </c>
      <c r="G9" s="70" t="s">
        <v>114</v>
      </c>
      <c r="H9" s="70" t="s">
        <v>115</v>
      </c>
      <c r="I9" s="70" t="s">
        <v>137</v>
      </c>
      <c r="J9" s="70" t="s">
        <v>116</v>
      </c>
      <c r="K9" s="70" t="s">
        <v>113</v>
      </c>
    </row>
    <row r="10" spans="1:11" x14ac:dyDescent="0.25">
      <c r="A10" s="40" t="s">
        <v>13</v>
      </c>
      <c r="B10" s="54">
        <v>5355</v>
      </c>
      <c r="C10" s="54">
        <v>6250</v>
      </c>
      <c r="D10" s="54">
        <v>4545</v>
      </c>
      <c r="E10" s="54">
        <v>2020</v>
      </c>
      <c r="F10" s="54">
        <v>2805</v>
      </c>
      <c r="G10" s="54">
        <v>4205</v>
      </c>
      <c r="H10" s="54">
        <v>5260</v>
      </c>
      <c r="I10" s="54">
        <v>5665</v>
      </c>
      <c r="J10" s="54">
        <v>8770</v>
      </c>
      <c r="K10" s="54">
        <v>9820</v>
      </c>
    </row>
    <row r="11" spans="1:11" x14ac:dyDescent="0.25">
      <c r="A11" s="40" t="s">
        <v>96</v>
      </c>
      <c r="B11" s="46" t="s">
        <v>110</v>
      </c>
      <c r="C11" s="46" t="s">
        <v>110</v>
      </c>
      <c r="D11" s="46" t="s">
        <v>110</v>
      </c>
      <c r="E11" s="46" t="s">
        <v>110</v>
      </c>
      <c r="F11" s="46" t="s">
        <v>110</v>
      </c>
      <c r="G11" s="46" t="s">
        <v>110</v>
      </c>
      <c r="H11" s="46" t="s">
        <v>110</v>
      </c>
      <c r="I11" s="46" t="s">
        <v>110</v>
      </c>
      <c r="J11" s="46" t="s">
        <v>110</v>
      </c>
      <c r="K11" s="46" t="s">
        <v>110</v>
      </c>
    </row>
    <row r="12" spans="1:11" x14ac:dyDescent="0.25">
      <c r="A12" s="40" t="s">
        <v>97</v>
      </c>
      <c r="B12" s="43">
        <f t="shared" ref="B12" si="0">SUM(B10:B11)</f>
        <v>5355</v>
      </c>
      <c r="C12" s="43">
        <f t="shared" ref="C12" si="1">SUM(C10:C11)</f>
        <v>6250</v>
      </c>
      <c r="D12" s="43">
        <f t="shared" ref="D12" si="2">SUM(D10:D11)</f>
        <v>4545</v>
      </c>
      <c r="E12" s="43">
        <f t="shared" ref="E12:F12" si="3">SUM(E10:E11)</f>
        <v>2020</v>
      </c>
      <c r="F12" s="43">
        <f t="shared" si="3"/>
        <v>2805</v>
      </c>
      <c r="G12" s="43">
        <f t="shared" ref="G12:K12" si="4">SUM(G10:G11)</f>
        <v>4205</v>
      </c>
      <c r="H12" s="43">
        <f t="shared" si="4"/>
        <v>5260</v>
      </c>
      <c r="I12" s="43">
        <f t="shared" ref="I12" si="5">SUM(I10:I11)</f>
        <v>5665</v>
      </c>
      <c r="J12" s="43">
        <f t="shared" si="4"/>
        <v>8770</v>
      </c>
      <c r="K12" s="43">
        <f t="shared" si="4"/>
        <v>9820</v>
      </c>
    </row>
    <row r="13" spans="1:11" x14ac:dyDescent="0.25">
      <c r="A13" s="35" t="s">
        <v>83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40" t="s">
        <v>14</v>
      </c>
      <c r="B14" s="46" t="s">
        <v>100</v>
      </c>
      <c r="C14" s="46" t="s">
        <v>100</v>
      </c>
      <c r="D14" s="46" t="s">
        <v>100</v>
      </c>
      <c r="E14" s="46" t="s">
        <v>100</v>
      </c>
      <c r="F14" s="46" t="s">
        <v>100</v>
      </c>
      <c r="G14" s="46" t="s">
        <v>100</v>
      </c>
      <c r="H14" s="46" t="s">
        <v>100</v>
      </c>
      <c r="I14" s="46" t="s">
        <v>100</v>
      </c>
      <c r="J14" s="46" t="s">
        <v>100</v>
      </c>
      <c r="K14" s="46" t="s">
        <v>100</v>
      </c>
    </row>
    <row r="15" spans="1:11" x14ac:dyDescent="0.25">
      <c r="A15" s="40" t="s">
        <v>15</v>
      </c>
      <c r="B15" s="46" t="s">
        <v>100</v>
      </c>
      <c r="C15" s="46" t="s">
        <v>100</v>
      </c>
      <c r="D15" s="46" t="s">
        <v>101</v>
      </c>
      <c r="E15" s="46" t="s">
        <v>101</v>
      </c>
      <c r="F15" s="46" t="s">
        <v>101</v>
      </c>
      <c r="G15" s="46" t="s">
        <v>101</v>
      </c>
      <c r="H15" s="46" t="s">
        <v>101</v>
      </c>
      <c r="I15" s="46" t="s">
        <v>101</v>
      </c>
      <c r="J15" s="46" t="s">
        <v>101</v>
      </c>
      <c r="K15" s="46" t="s">
        <v>101</v>
      </c>
    </row>
    <row r="16" spans="1:11" x14ac:dyDescent="0.25">
      <c r="A16" s="40" t="s">
        <v>16</v>
      </c>
      <c r="B16" s="46">
        <v>280</v>
      </c>
      <c r="C16" s="46">
        <v>280</v>
      </c>
      <c r="D16" s="46">
        <v>280</v>
      </c>
      <c r="E16" s="46" t="s">
        <v>98</v>
      </c>
      <c r="F16" s="46" t="s">
        <v>98</v>
      </c>
      <c r="G16" s="46" t="s">
        <v>98</v>
      </c>
      <c r="H16" s="46" t="s">
        <v>98</v>
      </c>
      <c r="I16" s="46">
        <v>280</v>
      </c>
      <c r="J16" s="46" t="s">
        <v>98</v>
      </c>
      <c r="K16" s="46" t="s">
        <v>98</v>
      </c>
    </row>
    <row r="17" spans="1:11" x14ac:dyDescent="0.25">
      <c r="A17" s="40" t="s">
        <v>17</v>
      </c>
      <c r="B17" s="46">
        <v>255</v>
      </c>
      <c r="C17" s="46">
        <v>255</v>
      </c>
      <c r="D17" s="46">
        <v>255</v>
      </c>
      <c r="E17" s="46">
        <v>490</v>
      </c>
      <c r="F17" s="46">
        <v>405</v>
      </c>
      <c r="G17" s="46">
        <v>590</v>
      </c>
      <c r="H17" s="46">
        <v>905</v>
      </c>
      <c r="I17" s="46">
        <v>255</v>
      </c>
      <c r="J17" s="46">
        <v>905</v>
      </c>
      <c r="K17" s="46">
        <v>760</v>
      </c>
    </row>
    <row r="18" spans="1:11" x14ac:dyDescent="0.25">
      <c r="A18" s="40" t="s">
        <v>18</v>
      </c>
      <c r="B18" s="46" t="s">
        <v>100</v>
      </c>
      <c r="C18" s="46" t="s">
        <v>100</v>
      </c>
      <c r="D18" s="46" t="s">
        <v>100</v>
      </c>
      <c r="E18" s="46" t="s">
        <v>100</v>
      </c>
      <c r="F18" s="46" t="s">
        <v>100</v>
      </c>
      <c r="G18" s="46" t="s">
        <v>100</v>
      </c>
      <c r="H18" s="46" t="s">
        <v>100</v>
      </c>
      <c r="I18" s="46" t="s">
        <v>100</v>
      </c>
      <c r="J18" s="46" t="s">
        <v>100</v>
      </c>
      <c r="K18" s="46" t="s">
        <v>100</v>
      </c>
    </row>
    <row r="19" spans="1:11" x14ac:dyDescent="0.25">
      <c r="A19" s="40" t="s">
        <v>19</v>
      </c>
      <c r="B19" s="46" t="s">
        <v>100</v>
      </c>
      <c r="C19" s="46" t="s">
        <v>100</v>
      </c>
      <c r="D19" s="46" t="s">
        <v>100</v>
      </c>
      <c r="E19" s="46" t="s">
        <v>100</v>
      </c>
      <c r="F19" s="46" t="s">
        <v>100</v>
      </c>
      <c r="G19" s="46" t="s">
        <v>100</v>
      </c>
      <c r="H19" s="46" t="s">
        <v>100</v>
      </c>
      <c r="I19" s="46" t="s">
        <v>100</v>
      </c>
      <c r="J19" s="46" t="s">
        <v>100</v>
      </c>
      <c r="K19" s="46" t="s">
        <v>100</v>
      </c>
    </row>
    <row r="20" spans="1:11" x14ac:dyDescent="0.25">
      <c r="A20" s="24" t="s">
        <v>92</v>
      </c>
      <c r="B20" s="46" t="s">
        <v>98</v>
      </c>
      <c r="C20" s="46" t="s">
        <v>98</v>
      </c>
      <c r="D20" s="46">
        <v>1510</v>
      </c>
      <c r="E20" s="46" t="s">
        <v>98</v>
      </c>
      <c r="F20" s="46" t="s">
        <v>98</v>
      </c>
      <c r="G20" s="46" t="s">
        <v>98</v>
      </c>
      <c r="H20" s="46" t="s">
        <v>98</v>
      </c>
      <c r="I20" s="46">
        <v>1435</v>
      </c>
      <c r="J20" s="46" t="s">
        <v>98</v>
      </c>
      <c r="K20" s="46">
        <v>790</v>
      </c>
    </row>
    <row r="21" spans="1:11" x14ac:dyDescent="0.25">
      <c r="A21" s="3" t="s">
        <v>102</v>
      </c>
      <c r="B21" s="46">
        <v>570</v>
      </c>
      <c r="C21" s="46">
        <v>570</v>
      </c>
      <c r="D21" s="46">
        <v>570</v>
      </c>
      <c r="E21" s="46" t="s">
        <v>98</v>
      </c>
      <c r="F21" s="46" t="s">
        <v>98</v>
      </c>
      <c r="G21" s="46" t="s">
        <v>98</v>
      </c>
      <c r="H21" s="46" t="s">
        <v>98</v>
      </c>
      <c r="I21" s="46">
        <v>570</v>
      </c>
      <c r="J21" s="46" t="s">
        <v>98</v>
      </c>
      <c r="K21" s="46" t="s">
        <v>98</v>
      </c>
    </row>
    <row r="22" spans="1:11" x14ac:dyDescent="0.25">
      <c r="A22" s="3" t="s">
        <v>117</v>
      </c>
      <c r="B22" s="46" t="s">
        <v>98</v>
      </c>
      <c r="C22" s="46" t="s">
        <v>98</v>
      </c>
      <c r="D22" s="46" t="s">
        <v>98</v>
      </c>
      <c r="E22" s="46" t="s">
        <v>98</v>
      </c>
      <c r="F22" s="46" t="s">
        <v>98</v>
      </c>
      <c r="G22" s="46">
        <v>590</v>
      </c>
      <c r="H22" s="46" t="s">
        <v>98</v>
      </c>
      <c r="I22" s="46" t="s">
        <v>98</v>
      </c>
      <c r="J22" s="46" t="s">
        <v>98</v>
      </c>
      <c r="K22" s="46" t="s">
        <v>98</v>
      </c>
    </row>
    <row r="23" spans="1:11" x14ac:dyDescent="0.25">
      <c r="A23" s="3" t="s">
        <v>118</v>
      </c>
      <c r="B23" s="46" t="s">
        <v>98</v>
      </c>
      <c r="C23" s="46" t="s">
        <v>98</v>
      </c>
      <c r="D23" s="46" t="s">
        <v>98</v>
      </c>
      <c r="E23" s="46" t="s">
        <v>98</v>
      </c>
      <c r="F23" s="46" t="s">
        <v>98</v>
      </c>
      <c r="G23" s="46" t="s">
        <v>98</v>
      </c>
      <c r="H23" s="46" t="s">
        <v>98</v>
      </c>
      <c r="I23" s="46" t="s">
        <v>98</v>
      </c>
      <c r="J23" s="46" t="s">
        <v>98</v>
      </c>
      <c r="K23" s="46">
        <v>1525</v>
      </c>
    </row>
    <row r="24" spans="1:11" x14ac:dyDescent="0.25">
      <c r="A24" s="3" t="s">
        <v>119</v>
      </c>
      <c r="B24" s="46" t="s">
        <v>98</v>
      </c>
      <c r="C24" s="46" t="s">
        <v>98</v>
      </c>
      <c r="D24" s="46" t="s">
        <v>98</v>
      </c>
      <c r="E24" s="46" t="s">
        <v>98</v>
      </c>
      <c r="F24" s="46" t="s">
        <v>98</v>
      </c>
      <c r="G24" s="46" t="s">
        <v>98</v>
      </c>
      <c r="H24" s="46" t="s">
        <v>98</v>
      </c>
      <c r="I24" s="46" t="s">
        <v>98</v>
      </c>
      <c r="J24" s="46" t="s">
        <v>98</v>
      </c>
      <c r="K24" s="18">
        <v>1830</v>
      </c>
    </row>
    <row r="25" spans="1:11" x14ac:dyDescent="0.25">
      <c r="A25" s="3" t="s">
        <v>120</v>
      </c>
      <c r="B25" s="46" t="s">
        <v>98</v>
      </c>
      <c r="C25" s="46" t="s">
        <v>98</v>
      </c>
      <c r="D25" s="46" t="s">
        <v>98</v>
      </c>
      <c r="E25" s="46" t="s">
        <v>98</v>
      </c>
      <c r="F25" s="46" t="s">
        <v>98</v>
      </c>
      <c r="G25" s="46" t="s">
        <v>98</v>
      </c>
      <c r="H25" s="46" t="s">
        <v>98</v>
      </c>
      <c r="I25" s="46" t="s">
        <v>98</v>
      </c>
      <c r="J25" s="46" t="s">
        <v>98</v>
      </c>
      <c r="K25" s="18">
        <v>830</v>
      </c>
    </row>
    <row r="26" spans="1:11" x14ac:dyDescent="0.25">
      <c r="A26" s="35" t="s">
        <v>20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5">
      <c r="A27" s="40" t="s">
        <v>21</v>
      </c>
      <c r="B27" s="46" t="s">
        <v>100</v>
      </c>
      <c r="C27" s="46" t="s">
        <v>100</v>
      </c>
      <c r="D27" s="46" t="s">
        <v>100</v>
      </c>
      <c r="E27" s="46" t="s">
        <v>100</v>
      </c>
      <c r="F27" s="46" t="s">
        <v>100</v>
      </c>
      <c r="G27" s="46" t="s">
        <v>100</v>
      </c>
      <c r="H27" s="46" t="s">
        <v>100</v>
      </c>
      <c r="I27" s="46" t="s">
        <v>100</v>
      </c>
      <c r="J27" s="46" t="s">
        <v>100</v>
      </c>
      <c r="K27" s="46" t="s">
        <v>100</v>
      </c>
    </row>
    <row r="28" spans="1:11" x14ac:dyDescent="0.25">
      <c r="A28" s="40" t="s">
        <v>103</v>
      </c>
      <c r="B28" s="46">
        <v>605</v>
      </c>
      <c r="C28" s="46">
        <v>605</v>
      </c>
      <c r="D28" s="46">
        <v>605</v>
      </c>
      <c r="E28" s="46" t="s">
        <v>98</v>
      </c>
      <c r="F28" s="46" t="s">
        <v>98</v>
      </c>
      <c r="G28" s="46" t="s">
        <v>98</v>
      </c>
      <c r="H28" s="46" t="s">
        <v>98</v>
      </c>
      <c r="I28" s="46">
        <v>605</v>
      </c>
      <c r="J28" s="46" t="s">
        <v>98</v>
      </c>
      <c r="K28" s="46" t="s">
        <v>98</v>
      </c>
    </row>
    <row r="29" spans="1:11" x14ac:dyDescent="0.25">
      <c r="A29" s="40" t="s">
        <v>22</v>
      </c>
      <c r="B29" s="46" t="s">
        <v>98</v>
      </c>
      <c r="C29" s="46" t="s">
        <v>98</v>
      </c>
      <c r="D29" s="46" t="s">
        <v>98</v>
      </c>
      <c r="E29" s="46" t="s">
        <v>98</v>
      </c>
      <c r="F29" s="46" t="s">
        <v>98</v>
      </c>
      <c r="G29" s="46" t="s">
        <v>98</v>
      </c>
      <c r="H29" s="46" t="s">
        <v>98</v>
      </c>
      <c r="I29" s="46" t="s">
        <v>98</v>
      </c>
      <c r="J29" s="46" t="s">
        <v>98</v>
      </c>
      <c r="K29" s="46" t="s">
        <v>98</v>
      </c>
    </row>
    <row r="30" spans="1:11" s="89" customFormat="1" x14ac:dyDescent="0.25">
      <c r="A30" s="87" t="s">
        <v>23</v>
      </c>
      <c r="B30" s="88">
        <v>180</v>
      </c>
      <c r="C30" s="88">
        <v>180</v>
      </c>
      <c r="D30" s="88">
        <v>180</v>
      </c>
      <c r="E30" s="88">
        <v>180</v>
      </c>
      <c r="F30" s="88">
        <v>180</v>
      </c>
      <c r="G30" s="88">
        <v>180</v>
      </c>
      <c r="H30" s="88">
        <v>180</v>
      </c>
      <c r="I30" s="88">
        <v>180</v>
      </c>
      <c r="J30" s="88">
        <v>180</v>
      </c>
      <c r="K30" s="88">
        <v>180</v>
      </c>
    </row>
  </sheetData>
  <mergeCells count="6">
    <mergeCell ref="A6:K6"/>
    <mergeCell ref="B1:K1"/>
    <mergeCell ref="A2:K2"/>
    <mergeCell ref="A3:K3"/>
    <mergeCell ref="A4:K4"/>
    <mergeCell ref="A5:K5"/>
  </mergeCells>
  <pageMargins left="0.25" right="0.25" top="0.5" bottom="0.5" header="0" footer="0"/>
  <pageSetup scale="57" orientation="landscape" r:id="rId1"/>
  <headerFooter>
    <oddHeader>&amp;C&amp;"-,Bold"&amp;20MSRP/List Pricing Worksheet
&amp;14Group B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3"/>
  <sheetViews>
    <sheetView showGridLines="0" zoomScaleNormal="100" workbookViewId="0">
      <selection activeCell="D22" sqref="D22"/>
    </sheetView>
  </sheetViews>
  <sheetFormatPr defaultRowHeight="15" x14ac:dyDescent="0.25"/>
  <cols>
    <col min="1" max="1" width="31.5703125" customWidth="1"/>
    <col min="2" max="13" width="11.140625" customWidth="1"/>
  </cols>
  <sheetData>
    <row r="1" spans="1:13" ht="21" x14ac:dyDescent="0.35">
      <c r="A1" s="10" t="s">
        <v>0</v>
      </c>
      <c r="B1" s="98">
        <f>'MSRP List Price'!B1:K1</f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9"/>
    </row>
    <row r="2" spans="1:13" ht="26.25" x14ac:dyDescent="0.25">
      <c r="A2" s="100" t="s">
        <v>36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2"/>
    </row>
    <row r="3" spans="1:13" ht="26.25" x14ac:dyDescent="0.25">
      <c r="A3" s="93" t="s">
        <v>25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103"/>
    </row>
    <row r="4" spans="1:13" ht="26.25" x14ac:dyDescent="0.25">
      <c r="A4" s="93" t="s">
        <v>32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103"/>
    </row>
    <row r="5" spans="1:13" ht="26.25" x14ac:dyDescent="0.25">
      <c r="A5" s="90" t="s">
        <v>3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104"/>
    </row>
    <row r="6" spans="1:13" ht="60" x14ac:dyDescent="0.25">
      <c r="A6" s="105" t="s">
        <v>4</v>
      </c>
      <c r="B6" s="9" t="s">
        <v>26</v>
      </c>
      <c r="C6" s="9" t="s">
        <v>27</v>
      </c>
      <c r="D6" s="9" t="s">
        <v>28</v>
      </c>
      <c r="E6" s="9" t="s">
        <v>29</v>
      </c>
      <c r="F6" s="9" t="s">
        <v>5</v>
      </c>
      <c r="G6" s="9" t="s">
        <v>6</v>
      </c>
      <c r="H6" s="9" t="s">
        <v>7</v>
      </c>
      <c r="I6" s="9" t="s">
        <v>8</v>
      </c>
      <c r="J6" s="9" t="s">
        <v>9</v>
      </c>
      <c r="K6" s="9" t="s">
        <v>10</v>
      </c>
      <c r="L6" s="9" t="s">
        <v>30</v>
      </c>
      <c r="M6" s="9" t="s">
        <v>31</v>
      </c>
    </row>
    <row r="7" spans="1:13" x14ac:dyDescent="0.25">
      <c r="A7" s="106"/>
      <c r="B7" s="95" t="s">
        <v>33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7"/>
    </row>
    <row r="8" spans="1:13" x14ac:dyDescent="0.25">
      <c r="A8" s="11" t="s">
        <v>13</v>
      </c>
      <c r="B8" s="13">
        <v>0.59</v>
      </c>
      <c r="C8" s="13">
        <v>0.59</v>
      </c>
      <c r="D8" s="13">
        <v>0.59</v>
      </c>
      <c r="E8" s="13">
        <v>0.59</v>
      </c>
      <c r="F8" s="13">
        <v>0.59</v>
      </c>
      <c r="G8" s="13">
        <v>0.59</v>
      </c>
      <c r="H8" s="13">
        <v>0.59</v>
      </c>
      <c r="I8" s="13">
        <v>0.59</v>
      </c>
      <c r="J8" s="13">
        <v>0.59</v>
      </c>
      <c r="K8" s="13">
        <v>0.59</v>
      </c>
      <c r="L8" s="13">
        <v>0.59</v>
      </c>
      <c r="M8" s="13">
        <v>0.59</v>
      </c>
    </row>
    <row r="9" spans="1:13" x14ac:dyDescent="0.25">
      <c r="A9" s="12" t="s">
        <v>83</v>
      </c>
      <c r="B9" s="13">
        <v>0.47</v>
      </c>
      <c r="C9" s="13">
        <v>0.47</v>
      </c>
      <c r="D9" s="13">
        <v>0.47</v>
      </c>
      <c r="E9" s="13">
        <v>0.47</v>
      </c>
      <c r="F9" s="13">
        <v>0.47</v>
      </c>
      <c r="G9" s="13">
        <v>0.47</v>
      </c>
      <c r="H9" s="13">
        <v>0.47</v>
      </c>
      <c r="I9" s="13">
        <v>0.47</v>
      </c>
      <c r="J9" s="13">
        <v>0.47</v>
      </c>
      <c r="K9" s="13">
        <v>0.47</v>
      </c>
      <c r="L9" s="13">
        <v>0.47</v>
      </c>
      <c r="M9" s="13">
        <v>0.47</v>
      </c>
    </row>
    <row r="10" spans="1:13" x14ac:dyDescent="0.25">
      <c r="A10" s="11" t="s">
        <v>34</v>
      </c>
      <c r="B10" s="13">
        <v>0.35</v>
      </c>
      <c r="C10" s="13">
        <v>0.35</v>
      </c>
      <c r="D10" s="13">
        <v>0.35</v>
      </c>
      <c r="E10" s="13">
        <v>0.35</v>
      </c>
      <c r="F10" s="13">
        <v>0.35</v>
      </c>
      <c r="G10" s="13">
        <v>0.35</v>
      </c>
      <c r="H10" s="13">
        <v>0.35</v>
      </c>
      <c r="I10" s="13">
        <v>0.35</v>
      </c>
      <c r="J10" s="13">
        <v>0.35</v>
      </c>
      <c r="K10" s="13">
        <v>0.35</v>
      </c>
      <c r="L10" s="13">
        <v>0.35</v>
      </c>
      <c r="M10" s="13">
        <v>0.35</v>
      </c>
    </row>
    <row r="11" spans="1:13" x14ac:dyDescent="0.25">
      <c r="A11" s="11" t="s">
        <v>35</v>
      </c>
      <c r="B11" s="13">
        <v>0.47</v>
      </c>
      <c r="C11" s="13">
        <v>0.47</v>
      </c>
      <c r="D11" s="13">
        <v>0.47</v>
      </c>
      <c r="E11" s="13">
        <v>0.47</v>
      </c>
      <c r="F11" s="13">
        <v>0.47</v>
      </c>
      <c r="G11" s="13">
        <v>0.47</v>
      </c>
      <c r="H11" s="13">
        <v>0.47</v>
      </c>
      <c r="I11" s="13">
        <v>0.47</v>
      </c>
      <c r="J11" s="13">
        <v>0.47</v>
      </c>
      <c r="K11" s="13">
        <v>0.47</v>
      </c>
      <c r="L11" s="13">
        <v>0.47</v>
      </c>
      <c r="M11" s="13">
        <v>0.47</v>
      </c>
    </row>
    <row r="12" spans="1:13" x14ac:dyDescent="0.25">
      <c r="A12" s="11" t="s">
        <v>84</v>
      </c>
      <c r="B12" s="13">
        <v>0.25</v>
      </c>
      <c r="C12" s="13">
        <v>0.25</v>
      </c>
      <c r="D12" s="13">
        <v>0.25</v>
      </c>
      <c r="E12" s="13">
        <v>0.25</v>
      </c>
      <c r="F12" s="13">
        <v>0.25</v>
      </c>
      <c r="G12" s="13">
        <v>0.25</v>
      </c>
      <c r="H12" s="13">
        <v>0.25</v>
      </c>
      <c r="I12" s="13">
        <v>0.25</v>
      </c>
      <c r="J12" s="13">
        <v>0.25</v>
      </c>
      <c r="K12" s="13">
        <v>0.25</v>
      </c>
      <c r="L12" s="13">
        <v>0.25</v>
      </c>
      <c r="M12" s="13">
        <v>0.25</v>
      </c>
    </row>
    <row r="13" spans="1:13" x14ac:dyDescent="0.25">
      <c r="A13" s="11" t="s">
        <v>93</v>
      </c>
      <c r="B13" s="13">
        <v>0.35</v>
      </c>
      <c r="C13" s="13">
        <v>0.35</v>
      </c>
      <c r="D13" s="13">
        <v>0.35</v>
      </c>
      <c r="E13" s="13">
        <v>0.35</v>
      </c>
      <c r="F13" s="13">
        <v>0.35</v>
      </c>
      <c r="G13" s="13">
        <v>0.35</v>
      </c>
      <c r="H13" s="13">
        <v>0.35</v>
      </c>
      <c r="I13" s="13">
        <v>0.35</v>
      </c>
      <c r="J13" s="13">
        <v>0.35</v>
      </c>
      <c r="K13" s="13">
        <v>0.35</v>
      </c>
      <c r="L13" s="13">
        <v>0.35</v>
      </c>
      <c r="M13" s="13">
        <v>0.35</v>
      </c>
    </row>
  </sheetData>
  <mergeCells count="7">
    <mergeCell ref="B7:M7"/>
    <mergeCell ref="B1:M1"/>
    <mergeCell ref="A2:M2"/>
    <mergeCell ref="A3:M3"/>
    <mergeCell ref="A5:M5"/>
    <mergeCell ref="A6:A7"/>
    <mergeCell ref="A4:M4"/>
  </mergeCells>
  <pageMargins left="0.25" right="0.25" top="1" bottom="0.5" header="0.3" footer="0.3"/>
  <pageSetup scale="81" orientation="landscape" r:id="rId1"/>
  <headerFooter>
    <oddHeader>&amp;C&amp;"-,Bold"&amp;20Discount from MSRP Worksheet&amp;11
&amp;14Group B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3"/>
  <sheetViews>
    <sheetView showGridLines="0" zoomScale="90" zoomScaleNormal="90" workbookViewId="0">
      <pane ySplit="10" topLeftCell="A11" activePane="bottomLeft" state="frozen"/>
      <selection pane="bottomLeft" activeCell="C30" sqref="C30:Q34"/>
    </sheetView>
  </sheetViews>
  <sheetFormatPr defaultRowHeight="15" x14ac:dyDescent="0.25"/>
  <cols>
    <col min="1" max="1" width="20.85546875" customWidth="1"/>
    <col min="2" max="2" width="54.28515625" customWidth="1"/>
    <col min="3" max="6" width="9.42578125" bestFit="1" customWidth="1"/>
    <col min="7" max="7" width="11.7109375" bestFit="1" customWidth="1"/>
    <col min="8" max="8" width="13.42578125" customWidth="1"/>
    <col min="9" max="9" width="15.42578125" customWidth="1"/>
    <col min="10" max="13" width="9.42578125" bestFit="1" customWidth="1"/>
    <col min="14" max="14" width="12.5703125" customWidth="1"/>
    <col min="15" max="16" width="9.42578125" bestFit="1" customWidth="1"/>
    <col min="17" max="17" width="10.42578125" bestFit="1" customWidth="1"/>
  </cols>
  <sheetData>
    <row r="1" spans="1:17" ht="21" x14ac:dyDescent="0.35">
      <c r="A1" s="4" t="s">
        <v>0</v>
      </c>
      <c r="B1" s="157">
        <f>'MSRP List Price'!B1:K1</f>
        <v>0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</row>
    <row r="2" spans="1:17" ht="26.25" x14ac:dyDescent="0.25">
      <c r="A2" s="100" t="s">
        <v>36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</row>
    <row r="3" spans="1:17" ht="26.25" x14ac:dyDescent="0.25">
      <c r="A3" s="93" t="s">
        <v>25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</row>
    <row r="4" spans="1:17" ht="26.25" x14ac:dyDescent="0.25">
      <c r="A4" s="93" t="s">
        <v>91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</row>
    <row r="5" spans="1:17" ht="26.25" x14ac:dyDescent="0.25">
      <c r="A5" s="90" t="s">
        <v>3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</row>
    <row r="6" spans="1:17" ht="14.45" customHeight="1" x14ac:dyDescent="0.25">
      <c r="A6" s="148" t="s">
        <v>37</v>
      </c>
      <c r="B6" s="149"/>
      <c r="C6" s="122" t="s">
        <v>38</v>
      </c>
      <c r="D6" s="123"/>
      <c r="E6" s="122" t="s">
        <v>38</v>
      </c>
      <c r="F6" s="123"/>
      <c r="G6" s="16" t="s">
        <v>39</v>
      </c>
      <c r="H6" s="16" t="s">
        <v>39</v>
      </c>
      <c r="I6" s="16" t="s">
        <v>39</v>
      </c>
      <c r="J6" s="161" t="s">
        <v>39</v>
      </c>
      <c r="K6" s="123"/>
      <c r="L6" s="161" t="s">
        <v>39</v>
      </c>
      <c r="M6" s="123"/>
      <c r="N6" s="44" t="s">
        <v>40</v>
      </c>
      <c r="O6" s="161" t="s">
        <v>40</v>
      </c>
      <c r="P6" s="123"/>
      <c r="Q6" s="44" t="s">
        <v>41</v>
      </c>
    </row>
    <row r="7" spans="1:17" ht="14.45" customHeight="1" x14ac:dyDescent="0.25">
      <c r="A7" s="150"/>
      <c r="B7" s="151"/>
      <c r="C7" s="124" t="s">
        <v>74</v>
      </c>
      <c r="D7" s="125"/>
      <c r="E7" s="124" t="s">
        <v>74</v>
      </c>
      <c r="F7" s="125"/>
      <c r="G7" s="17" t="s">
        <v>42</v>
      </c>
      <c r="H7" s="17" t="s">
        <v>42</v>
      </c>
      <c r="I7" s="17" t="s">
        <v>42</v>
      </c>
      <c r="J7" s="158" t="s">
        <v>42</v>
      </c>
      <c r="K7" s="125"/>
      <c r="L7" s="158" t="s">
        <v>42</v>
      </c>
      <c r="M7" s="125"/>
      <c r="N7" s="45" t="s">
        <v>43</v>
      </c>
      <c r="O7" s="158" t="s">
        <v>43</v>
      </c>
      <c r="P7" s="125"/>
      <c r="Q7" s="45" t="s">
        <v>44</v>
      </c>
    </row>
    <row r="8" spans="1:17" x14ac:dyDescent="0.25">
      <c r="A8" s="152"/>
      <c r="B8" s="153"/>
      <c r="C8" s="9" t="s">
        <v>46</v>
      </c>
      <c r="D8" s="9" t="s">
        <v>45</v>
      </c>
      <c r="E8" s="9" t="s">
        <v>46</v>
      </c>
      <c r="F8" s="9" t="s">
        <v>45</v>
      </c>
      <c r="G8" s="9" t="s">
        <v>45</v>
      </c>
      <c r="H8" s="9" t="s">
        <v>45</v>
      </c>
      <c r="I8" s="9" t="s">
        <v>45</v>
      </c>
      <c r="J8" s="9" t="s">
        <v>46</v>
      </c>
      <c r="K8" s="9" t="s">
        <v>45</v>
      </c>
      <c r="L8" s="9" t="s">
        <v>46</v>
      </c>
      <c r="M8" s="9" t="s">
        <v>45</v>
      </c>
      <c r="N8" s="9" t="s">
        <v>45</v>
      </c>
      <c r="O8" s="9" t="s">
        <v>46</v>
      </c>
      <c r="P8" s="9" t="s">
        <v>45</v>
      </c>
      <c r="Q8" s="9" t="s">
        <v>45</v>
      </c>
    </row>
    <row r="9" spans="1:17" x14ac:dyDescent="0.25">
      <c r="A9" s="146" t="s">
        <v>11</v>
      </c>
      <c r="B9" s="147"/>
      <c r="C9" s="126" t="s">
        <v>99</v>
      </c>
      <c r="D9" s="127"/>
      <c r="E9" s="126" t="s">
        <v>99</v>
      </c>
      <c r="F9" s="127"/>
      <c r="G9" s="67" t="s">
        <v>99</v>
      </c>
      <c r="H9" s="67" t="s">
        <v>99</v>
      </c>
      <c r="I9" s="67" t="s">
        <v>99</v>
      </c>
      <c r="J9" s="126" t="s">
        <v>99</v>
      </c>
      <c r="K9" s="127"/>
      <c r="L9" s="126" t="s">
        <v>99</v>
      </c>
      <c r="M9" s="127"/>
      <c r="N9" s="67" t="s">
        <v>99</v>
      </c>
      <c r="O9" s="126" t="s">
        <v>99</v>
      </c>
      <c r="P9" s="127"/>
      <c r="Q9" s="67" t="s">
        <v>99</v>
      </c>
    </row>
    <row r="10" spans="1:17" ht="14.45" customHeight="1" x14ac:dyDescent="0.25">
      <c r="A10" s="146" t="s">
        <v>12</v>
      </c>
      <c r="B10" s="147"/>
      <c r="C10" s="128" t="s">
        <v>134</v>
      </c>
      <c r="D10" s="129"/>
      <c r="E10" s="128" t="s">
        <v>135</v>
      </c>
      <c r="F10" s="129"/>
      <c r="G10" s="73" t="s">
        <v>136</v>
      </c>
      <c r="H10" s="72" t="s">
        <v>127</v>
      </c>
      <c r="I10" s="72" t="s">
        <v>128</v>
      </c>
      <c r="J10" s="159" t="s">
        <v>114</v>
      </c>
      <c r="K10" s="160"/>
      <c r="L10" s="159" t="s">
        <v>115</v>
      </c>
      <c r="M10" s="160"/>
      <c r="N10" s="73" t="s">
        <v>137</v>
      </c>
      <c r="O10" s="159" t="s">
        <v>116</v>
      </c>
      <c r="P10" s="160"/>
      <c r="Q10" s="74" t="s">
        <v>113</v>
      </c>
    </row>
    <row r="11" spans="1:17" ht="18.75" x14ac:dyDescent="0.25">
      <c r="A11" s="69" t="s">
        <v>47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</row>
    <row r="12" spans="1:17" x14ac:dyDescent="0.25">
      <c r="A12" s="154" t="s">
        <v>48</v>
      </c>
      <c r="B12" s="7" t="s">
        <v>49</v>
      </c>
      <c r="C12" s="48">
        <v>6.0999999999999999E-2</v>
      </c>
      <c r="D12" s="48">
        <v>1.3899999999999999E-2</v>
      </c>
      <c r="E12" s="48">
        <v>6.0999999999999999E-2</v>
      </c>
      <c r="F12" s="48">
        <v>1.3899999999999999E-2</v>
      </c>
      <c r="G12" s="48">
        <v>9.1999999999999998E-3</v>
      </c>
      <c r="H12" s="48">
        <v>2.0199999999999999E-2</v>
      </c>
      <c r="I12" s="48">
        <v>1.2699999999999999E-2</v>
      </c>
      <c r="J12" s="65">
        <v>8.5599999999999996E-2</v>
      </c>
      <c r="K12" s="41">
        <v>1.9300000000000001E-2</v>
      </c>
      <c r="L12" s="65">
        <v>6.0999999999999999E-2</v>
      </c>
      <c r="M12" s="41">
        <v>1.2800000000000001E-2</v>
      </c>
      <c r="N12" s="48">
        <v>9.1999999999999998E-3</v>
      </c>
      <c r="O12" s="65">
        <v>6.0999999999999999E-2</v>
      </c>
      <c r="P12" s="41">
        <v>1.2800000000000001E-2</v>
      </c>
      <c r="Q12" s="41">
        <v>1.0699999999999999E-2</v>
      </c>
    </row>
    <row r="13" spans="1:17" x14ac:dyDescent="0.25">
      <c r="A13" s="155"/>
      <c r="B13" s="8" t="s">
        <v>50</v>
      </c>
      <c r="C13" s="49">
        <v>5.4899999999999997E-2</v>
      </c>
      <c r="D13" s="49">
        <v>1.251E-2</v>
      </c>
      <c r="E13" s="49">
        <v>5.4899999999999997E-2</v>
      </c>
      <c r="F13" s="49">
        <v>1.251E-2</v>
      </c>
      <c r="G13" s="49">
        <v>8.2800000000000009E-3</v>
      </c>
      <c r="H13" s="49">
        <v>1.8179999999999998E-2</v>
      </c>
      <c r="I13" s="49">
        <v>1.1429999999999999E-2</v>
      </c>
      <c r="J13" s="41">
        <f>J12*0.9</f>
        <v>7.7039999999999997E-2</v>
      </c>
      <c r="K13" s="41">
        <f>K12*0.9</f>
        <v>1.737E-2</v>
      </c>
      <c r="L13" s="41">
        <f>L12*0.9</f>
        <v>5.4899999999999997E-2</v>
      </c>
      <c r="M13" s="41">
        <f>M12*0.9</f>
        <v>1.1520000000000001E-2</v>
      </c>
      <c r="N13" s="49">
        <v>8.2800000000000009E-3</v>
      </c>
      <c r="O13" s="41">
        <f>O12*0.9</f>
        <v>5.4899999999999997E-2</v>
      </c>
      <c r="P13" s="41">
        <f>P12*0.9</f>
        <v>1.1520000000000001E-2</v>
      </c>
      <c r="Q13" s="41">
        <f>Q12*0.9</f>
        <v>9.6299999999999997E-3</v>
      </c>
    </row>
    <row r="14" spans="1:17" x14ac:dyDescent="0.25">
      <c r="A14" s="155"/>
      <c r="B14" s="21" t="s">
        <v>51</v>
      </c>
      <c r="C14" s="130">
        <v>0.1</v>
      </c>
      <c r="D14" s="131"/>
      <c r="E14" s="130">
        <v>0.1</v>
      </c>
      <c r="F14" s="131"/>
      <c r="G14" s="61">
        <v>0.1</v>
      </c>
      <c r="H14" s="61">
        <v>0.1</v>
      </c>
      <c r="I14" s="61">
        <v>0.1</v>
      </c>
      <c r="J14" s="130">
        <v>0.1</v>
      </c>
      <c r="K14" s="131"/>
      <c r="L14" s="130">
        <v>0.1</v>
      </c>
      <c r="M14" s="131"/>
      <c r="N14" s="61">
        <v>0.1</v>
      </c>
      <c r="O14" s="130">
        <v>0.1</v>
      </c>
      <c r="P14" s="131"/>
      <c r="Q14" s="61">
        <v>0.1</v>
      </c>
    </row>
    <row r="15" spans="1:17" x14ac:dyDescent="0.25">
      <c r="A15" s="155"/>
      <c r="B15" s="21" t="s">
        <v>52</v>
      </c>
      <c r="C15" s="130">
        <v>0.17</v>
      </c>
      <c r="D15" s="131"/>
      <c r="E15" s="130">
        <v>0.17</v>
      </c>
      <c r="F15" s="131"/>
      <c r="G15" s="61">
        <v>0.17</v>
      </c>
      <c r="H15" s="61">
        <v>0.17</v>
      </c>
      <c r="I15" s="61">
        <v>0.17</v>
      </c>
      <c r="J15" s="130">
        <v>0.17</v>
      </c>
      <c r="K15" s="131"/>
      <c r="L15" s="130">
        <v>0.17</v>
      </c>
      <c r="M15" s="131"/>
      <c r="N15" s="61">
        <v>0.17</v>
      </c>
      <c r="O15" s="130">
        <v>0.17</v>
      </c>
      <c r="P15" s="131"/>
      <c r="Q15" s="61">
        <v>0.17</v>
      </c>
    </row>
    <row r="16" spans="1:17" x14ac:dyDescent="0.25">
      <c r="A16" s="156"/>
      <c r="B16" s="21" t="s">
        <v>53</v>
      </c>
      <c r="C16" s="130">
        <v>0.25</v>
      </c>
      <c r="D16" s="131"/>
      <c r="E16" s="130">
        <v>0.25</v>
      </c>
      <c r="F16" s="131"/>
      <c r="G16" s="61">
        <v>0.25</v>
      </c>
      <c r="H16" s="61">
        <v>0.25</v>
      </c>
      <c r="I16" s="61">
        <v>0.25</v>
      </c>
      <c r="J16" s="130">
        <v>0.25</v>
      </c>
      <c r="K16" s="131"/>
      <c r="L16" s="130">
        <v>0.25</v>
      </c>
      <c r="M16" s="131"/>
      <c r="N16" s="61">
        <v>0.25</v>
      </c>
      <c r="O16" s="130">
        <v>0.25</v>
      </c>
      <c r="P16" s="131"/>
      <c r="Q16" s="61">
        <v>0.25</v>
      </c>
    </row>
    <row r="17" spans="1:17" ht="10.15" customHeight="1" x14ac:dyDescent="0.25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</row>
    <row r="18" spans="1:17" s="27" customFormat="1" x14ac:dyDescent="0.25">
      <c r="A18" s="143" t="s">
        <v>54</v>
      </c>
      <c r="B18" s="15" t="s">
        <v>50</v>
      </c>
      <c r="C18" s="50">
        <v>69</v>
      </c>
      <c r="D18" s="50">
        <v>35</v>
      </c>
      <c r="E18" s="50">
        <v>69</v>
      </c>
      <c r="F18" s="50">
        <v>35</v>
      </c>
      <c r="G18" s="50">
        <v>32</v>
      </c>
      <c r="H18" s="50">
        <v>25</v>
      </c>
      <c r="I18" s="50">
        <v>25</v>
      </c>
      <c r="J18" s="50">
        <v>97</v>
      </c>
      <c r="K18" s="50">
        <v>25</v>
      </c>
      <c r="L18" s="50">
        <v>69</v>
      </c>
      <c r="M18" s="50">
        <v>25</v>
      </c>
      <c r="N18" s="50">
        <v>32</v>
      </c>
      <c r="O18" s="50">
        <v>69</v>
      </c>
      <c r="P18" s="50">
        <v>25</v>
      </c>
      <c r="Q18" s="66">
        <v>25</v>
      </c>
    </row>
    <row r="19" spans="1:17" s="27" customFormat="1" x14ac:dyDescent="0.25">
      <c r="A19" s="144"/>
      <c r="B19" s="21" t="s">
        <v>52</v>
      </c>
      <c r="C19" s="130">
        <v>0.17</v>
      </c>
      <c r="D19" s="131"/>
      <c r="E19" s="130">
        <v>0.17</v>
      </c>
      <c r="F19" s="131"/>
      <c r="G19" s="61">
        <v>0.17</v>
      </c>
      <c r="H19" s="61">
        <v>0.17</v>
      </c>
      <c r="I19" s="61">
        <v>0.17</v>
      </c>
      <c r="J19" s="130">
        <v>0.17</v>
      </c>
      <c r="K19" s="131"/>
      <c r="L19" s="130">
        <v>0.17</v>
      </c>
      <c r="M19" s="131"/>
      <c r="N19" s="61">
        <v>0.17</v>
      </c>
      <c r="O19" s="130">
        <v>0.17</v>
      </c>
      <c r="P19" s="131"/>
      <c r="Q19" s="61">
        <v>0.17</v>
      </c>
    </row>
    <row r="20" spans="1:17" s="27" customFormat="1" x14ac:dyDescent="0.25">
      <c r="A20" s="145"/>
      <c r="B20" s="21" t="s">
        <v>53</v>
      </c>
      <c r="C20" s="130">
        <v>0.25</v>
      </c>
      <c r="D20" s="131"/>
      <c r="E20" s="130">
        <v>0.25</v>
      </c>
      <c r="F20" s="131"/>
      <c r="G20" s="61">
        <v>0.25</v>
      </c>
      <c r="H20" s="61">
        <v>0.25</v>
      </c>
      <c r="I20" s="61">
        <v>0.25</v>
      </c>
      <c r="J20" s="130">
        <v>0.25</v>
      </c>
      <c r="K20" s="131"/>
      <c r="L20" s="130">
        <v>0.25</v>
      </c>
      <c r="M20" s="131"/>
      <c r="N20" s="61">
        <v>0.25</v>
      </c>
      <c r="O20" s="130">
        <v>0.25</v>
      </c>
      <c r="P20" s="131"/>
      <c r="Q20" s="61">
        <v>0.25</v>
      </c>
    </row>
    <row r="21" spans="1:17" ht="10.15" customHeight="1" x14ac:dyDescent="0.25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</row>
    <row r="22" spans="1:17" s="27" customFormat="1" x14ac:dyDescent="0.25">
      <c r="A22" s="143" t="s">
        <v>55</v>
      </c>
      <c r="B22" s="15" t="s">
        <v>56</v>
      </c>
      <c r="C22" s="75">
        <v>500</v>
      </c>
      <c r="D22" s="75">
        <v>1000</v>
      </c>
      <c r="E22" s="75">
        <v>500</v>
      </c>
      <c r="F22" s="75">
        <v>1000</v>
      </c>
      <c r="G22" s="75">
        <v>1000</v>
      </c>
      <c r="H22" s="75">
        <v>500</v>
      </c>
      <c r="I22" s="75">
        <v>500</v>
      </c>
      <c r="J22" s="76">
        <v>500</v>
      </c>
      <c r="K22" s="76">
        <v>500</v>
      </c>
      <c r="L22" s="76">
        <v>500</v>
      </c>
      <c r="M22" s="76">
        <v>750</v>
      </c>
      <c r="N22" s="75">
        <v>1000</v>
      </c>
      <c r="O22" s="76">
        <v>500</v>
      </c>
      <c r="P22" s="76">
        <v>1000</v>
      </c>
      <c r="Q22" s="76">
        <v>1000</v>
      </c>
    </row>
    <row r="23" spans="1:17" s="27" customFormat="1" ht="14.45" customHeight="1" x14ac:dyDescent="0.25">
      <c r="A23" s="144"/>
      <c r="B23" s="15" t="s">
        <v>57</v>
      </c>
      <c r="C23" s="51">
        <v>26.55</v>
      </c>
      <c r="D23" s="51">
        <v>12.1</v>
      </c>
      <c r="E23" s="51">
        <v>26.55</v>
      </c>
      <c r="F23" s="51">
        <v>12.1</v>
      </c>
      <c r="G23" s="51">
        <v>8</v>
      </c>
      <c r="H23" s="51">
        <v>8.75</v>
      </c>
      <c r="I23" s="51">
        <v>5.55</v>
      </c>
      <c r="J23" s="28">
        <v>37.25</v>
      </c>
      <c r="K23" s="28">
        <v>8.4</v>
      </c>
      <c r="L23" s="28">
        <v>26.55</v>
      </c>
      <c r="M23" s="28">
        <v>8.33</v>
      </c>
      <c r="N23" s="51">
        <v>8</v>
      </c>
      <c r="O23" s="28">
        <v>26.55</v>
      </c>
      <c r="P23" s="28">
        <v>11.1</v>
      </c>
      <c r="Q23" s="28">
        <v>9.3000000000000007</v>
      </c>
    </row>
    <row r="24" spans="1:17" s="27" customFormat="1" x14ac:dyDescent="0.25">
      <c r="A24" s="144"/>
      <c r="B24" s="15" t="s">
        <v>58</v>
      </c>
      <c r="C24" s="52">
        <v>5.3100000000000001E-2</v>
      </c>
      <c r="D24" s="52">
        <v>1.21E-2</v>
      </c>
      <c r="E24" s="52">
        <v>5.3100000000000001E-2</v>
      </c>
      <c r="F24" s="52">
        <v>1.21E-2</v>
      </c>
      <c r="G24" s="52">
        <v>8.0000000000000002E-3</v>
      </c>
      <c r="H24" s="52">
        <v>1.7500000000000002E-2</v>
      </c>
      <c r="I24" s="52">
        <v>1.11E-2</v>
      </c>
      <c r="J24" s="26">
        <v>7.4499999999999997E-2</v>
      </c>
      <c r="K24" s="26">
        <v>1.6799999999999999E-2</v>
      </c>
      <c r="L24" s="26">
        <v>5.3100000000000001E-2</v>
      </c>
      <c r="M24" s="26">
        <v>1.11E-2</v>
      </c>
      <c r="N24" s="52">
        <v>8.0000000000000002E-3</v>
      </c>
      <c r="O24" s="26">
        <v>5.3100000000000001E-2</v>
      </c>
      <c r="P24" s="26">
        <v>1.11E-2</v>
      </c>
      <c r="Q24" s="26">
        <v>9.2999999999999992E-3</v>
      </c>
    </row>
    <row r="25" spans="1:17" s="27" customFormat="1" x14ac:dyDescent="0.25">
      <c r="A25" s="144"/>
      <c r="B25" s="15" t="s">
        <v>51</v>
      </c>
      <c r="C25" s="130">
        <v>0.1</v>
      </c>
      <c r="D25" s="131"/>
      <c r="E25" s="130">
        <v>0.1</v>
      </c>
      <c r="F25" s="131"/>
      <c r="G25" s="61">
        <v>0.1</v>
      </c>
      <c r="H25" s="61">
        <v>0.1</v>
      </c>
      <c r="I25" s="61">
        <v>0.1</v>
      </c>
      <c r="J25" s="130">
        <v>0.1</v>
      </c>
      <c r="K25" s="131"/>
      <c r="L25" s="130">
        <v>0.1</v>
      </c>
      <c r="M25" s="131"/>
      <c r="N25" s="61">
        <v>0.1</v>
      </c>
      <c r="O25" s="130">
        <v>0.1</v>
      </c>
      <c r="P25" s="131"/>
      <c r="Q25" s="61">
        <v>0.1</v>
      </c>
    </row>
    <row r="26" spans="1:17" s="27" customFormat="1" x14ac:dyDescent="0.25">
      <c r="A26" s="144"/>
      <c r="B26" s="21" t="s">
        <v>52</v>
      </c>
      <c r="C26" s="130">
        <v>0.17</v>
      </c>
      <c r="D26" s="131"/>
      <c r="E26" s="130">
        <v>0.17</v>
      </c>
      <c r="F26" s="131"/>
      <c r="G26" s="61">
        <v>0.17</v>
      </c>
      <c r="H26" s="61">
        <v>0.17</v>
      </c>
      <c r="I26" s="61">
        <v>0.17</v>
      </c>
      <c r="J26" s="130">
        <v>0.17</v>
      </c>
      <c r="K26" s="131"/>
      <c r="L26" s="130">
        <v>0.17</v>
      </c>
      <c r="M26" s="131"/>
      <c r="N26" s="61">
        <v>0.17</v>
      </c>
      <c r="O26" s="130">
        <v>0.17</v>
      </c>
      <c r="P26" s="131"/>
      <c r="Q26" s="61">
        <v>0.17</v>
      </c>
    </row>
    <row r="27" spans="1:17" s="27" customFormat="1" x14ac:dyDescent="0.25">
      <c r="A27" s="145"/>
      <c r="B27" s="21" t="s">
        <v>53</v>
      </c>
      <c r="C27" s="130">
        <v>0.25</v>
      </c>
      <c r="D27" s="131"/>
      <c r="E27" s="130">
        <v>0.25</v>
      </c>
      <c r="F27" s="131"/>
      <c r="G27" s="61">
        <v>0.25</v>
      </c>
      <c r="H27" s="61">
        <v>0.25</v>
      </c>
      <c r="I27" s="61">
        <v>0.25</v>
      </c>
      <c r="J27" s="130">
        <v>0.25</v>
      </c>
      <c r="K27" s="131"/>
      <c r="L27" s="130">
        <v>0.25</v>
      </c>
      <c r="M27" s="131"/>
      <c r="N27" s="61">
        <v>0.25</v>
      </c>
      <c r="O27" s="130">
        <v>0.25</v>
      </c>
      <c r="P27" s="131"/>
      <c r="Q27" s="61">
        <v>0.25</v>
      </c>
    </row>
    <row r="28" spans="1:17" ht="4.9000000000000004" customHeight="1" x14ac:dyDescent="0.25">
      <c r="A28" s="19"/>
      <c r="B28" s="19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</row>
    <row r="29" spans="1:17" ht="18.75" x14ac:dyDescent="0.25">
      <c r="A29" s="69" t="s">
        <v>59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77"/>
    </row>
    <row r="30" spans="1:17" x14ac:dyDescent="0.25">
      <c r="A30" s="140" t="s">
        <v>60</v>
      </c>
      <c r="B30" s="39" t="s">
        <v>86</v>
      </c>
      <c r="C30" s="107" t="s">
        <v>125</v>
      </c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9"/>
    </row>
    <row r="31" spans="1:17" x14ac:dyDescent="0.25">
      <c r="A31" s="141"/>
      <c r="B31" s="39" t="s">
        <v>87</v>
      </c>
      <c r="C31" s="110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2"/>
    </row>
    <row r="32" spans="1:17" x14ac:dyDescent="0.25">
      <c r="A32" s="141"/>
      <c r="B32" s="39" t="s">
        <v>88</v>
      </c>
      <c r="C32" s="110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2"/>
    </row>
    <row r="33" spans="1:17" x14ac:dyDescent="0.25">
      <c r="A33" s="141"/>
      <c r="B33" s="39" t="s">
        <v>89</v>
      </c>
      <c r="C33" s="110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2"/>
    </row>
    <row r="34" spans="1:17" x14ac:dyDescent="0.25">
      <c r="A34" s="142"/>
      <c r="B34" s="39" t="s">
        <v>90</v>
      </c>
      <c r="C34" s="113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5"/>
    </row>
    <row r="35" spans="1:17" ht="4.9000000000000004" customHeight="1" x14ac:dyDescent="0.25">
      <c r="A35" s="19"/>
      <c r="B35" s="19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78"/>
    </row>
    <row r="36" spans="1:17" x14ac:dyDescent="0.25">
      <c r="A36" s="140" t="s">
        <v>61</v>
      </c>
      <c r="B36" s="39" t="s">
        <v>86</v>
      </c>
      <c r="C36" s="107" t="s">
        <v>125</v>
      </c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9"/>
    </row>
    <row r="37" spans="1:17" x14ac:dyDescent="0.25">
      <c r="A37" s="141"/>
      <c r="B37" s="39" t="s">
        <v>87</v>
      </c>
      <c r="C37" s="110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2"/>
    </row>
    <row r="38" spans="1:17" x14ac:dyDescent="0.25">
      <c r="A38" s="141"/>
      <c r="B38" s="39" t="s">
        <v>88</v>
      </c>
      <c r="C38" s="110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2"/>
    </row>
    <row r="39" spans="1:17" x14ac:dyDescent="0.25">
      <c r="A39" s="141"/>
      <c r="B39" s="39" t="s">
        <v>89</v>
      </c>
      <c r="C39" s="110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2"/>
    </row>
    <row r="40" spans="1:17" x14ac:dyDescent="0.25">
      <c r="A40" s="142"/>
      <c r="B40" s="39" t="s">
        <v>90</v>
      </c>
      <c r="C40" s="113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5"/>
    </row>
    <row r="41" spans="1:17" ht="4.9000000000000004" customHeight="1" x14ac:dyDescent="0.25">
      <c r="A41" s="19"/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78"/>
    </row>
    <row r="42" spans="1:17" x14ac:dyDescent="0.25">
      <c r="A42" s="140" t="s">
        <v>62</v>
      </c>
      <c r="B42" s="39" t="s">
        <v>86</v>
      </c>
      <c r="C42" s="107" t="s">
        <v>125</v>
      </c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9"/>
    </row>
    <row r="43" spans="1:17" x14ac:dyDescent="0.25">
      <c r="A43" s="141"/>
      <c r="B43" s="39" t="s">
        <v>87</v>
      </c>
      <c r="C43" s="110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2"/>
    </row>
    <row r="44" spans="1:17" x14ac:dyDescent="0.25">
      <c r="A44" s="141"/>
      <c r="B44" s="39" t="s">
        <v>88</v>
      </c>
      <c r="C44" s="110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2"/>
    </row>
    <row r="45" spans="1:17" x14ac:dyDescent="0.25">
      <c r="A45" s="141"/>
      <c r="B45" s="39" t="s">
        <v>89</v>
      </c>
      <c r="C45" s="110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2"/>
    </row>
    <row r="46" spans="1:17" x14ac:dyDescent="0.25">
      <c r="A46" s="142"/>
      <c r="B46" s="39" t="s">
        <v>90</v>
      </c>
      <c r="C46" s="113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5"/>
    </row>
    <row r="47" spans="1:17" ht="18.75" x14ac:dyDescent="0.25">
      <c r="A47" s="69" t="s">
        <v>63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77"/>
    </row>
    <row r="48" spans="1:17" s="34" customFormat="1" ht="15" customHeight="1" x14ac:dyDescent="0.25">
      <c r="A48" s="25" t="s">
        <v>60</v>
      </c>
      <c r="B48" s="68" t="s">
        <v>64</v>
      </c>
      <c r="C48" s="116">
        <v>60</v>
      </c>
      <c r="D48" s="117">
        <v>60</v>
      </c>
      <c r="E48" s="116">
        <v>60</v>
      </c>
      <c r="F48" s="117">
        <v>60</v>
      </c>
      <c r="G48" s="53">
        <v>60</v>
      </c>
      <c r="H48" s="53">
        <v>60</v>
      </c>
      <c r="I48" s="53">
        <v>60</v>
      </c>
      <c r="J48" s="116">
        <v>60</v>
      </c>
      <c r="K48" s="117">
        <v>60</v>
      </c>
      <c r="L48" s="116">
        <v>60</v>
      </c>
      <c r="M48" s="117">
        <v>60</v>
      </c>
      <c r="N48" s="53">
        <v>60</v>
      </c>
      <c r="O48" s="116">
        <v>60</v>
      </c>
      <c r="P48" s="117">
        <v>60</v>
      </c>
      <c r="Q48" s="53">
        <v>60</v>
      </c>
    </row>
    <row r="49" spans="1:17" ht="4.9000000000000004" customHeight="1" x14ac:dyDescent="0.25">
      <c r="A49" s="19"/>
      <c r="B49" s="19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78"/>
    </row>
    <row r="50" spans="1:17" x14ac:dyDescent="0.25">
      <c r="A50" s="134" t="s">
        <v>61</v>
      </c>
      <c r="B50" s="24" t="s">
        <v>66</v>
      </c>
      <c r="C50" s="118">
        <v>0.5</v>
      </c>
      <c r="D50" s="119">
        <v>0.5</v>
      </c>
      <c r="E50" s="118">
        <v>0.5</v>
      </c>
      <c r="F50" s="119">
        <v>0.5</v>
      </c>
      <c r="G50" s="54">
        <v>0.5</v>
      </c>
      <c r="H50" s="54">
        <v>0.5</v>
      </c>
      <c r="I50" s="54">
        <v>0.5</v>
      </c>
      <c r="J50" s="118">
        <v>0.5</v>
      </c>
      <c r="K50" s="119">
        <v>0.5</v>
      </c>
      <c r="L50" s="118">
        <v>0.5</v>
      </c>
      <c r="M50" s="119">
        <v>0.5</v>
      </c>
      <c r="N50" s="54">
        <v>0.5</v>
      </c>
      <c r="O50" s="118">
        <v>0.5</v>
      </c>
      <c r="P50" s="119">
        <v>0.5</v>
      </c>
      <c r="Q50" s="54">
        <v>0.5</v>
      </c>
    </row>
    <row r="51" spans="1:17" x14ac:dyDescent="0.25">
      <c r="A51" s="135"/>
      <c r="B51" s="24" t="s">
        <v>64</v>
      </c>
      <c r="C51" s="118">
        <v>90</v>
      </c>
      <c r="D51" s="119">
        <v>90</v>
      </c>
      <c r="E51" s="118">
        <v>90</v>
      </c>
      <c r="F51" s="119">
        <v>90</v>
      </c>
      <c r="G51" s="54">
        <v>90</v>
      </c>
      <c r="H51" s="54">
        <v>90</v>
      </c>
      <c r="I51" s="54">
        <v>90</v>
      </c>
      <c r="J51" s="118">
        <v>90</v>
      </c>
      <c r="K51" s="119">
        <v>90</v>
      </c>
      <c r="L51" s="118">
        <v>90</v>
      </c>
      <c r="M51" s="119">
        <v>90</v>
      </c>
      <c r="N51" s="54">
        <v>90</v>
      </c>
      <c r="O51" s="118">
        <v>90</v>
      </c>
      <c r="P51" s="119">
        <v>90</v>
      </c>
      <c r="Q51" s="54">
        <v>90</v>
      </c>
    </row>
    <row r="52" spans="1:17" ht="4.9000000000000004" customHeight="1" x14ac:dyDescent="0.25">
      <c r="A52" s="19"/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78"/>
    </row>
    <row r="53" spans="1:17" x14ac:dyDescent="0.25">
      <c r="A53" s="134" t="s">
        <v>62</v>
      </c>
      <c r="B53" s="24" t="s">
        <v>66</v>
      </c>
      <c r="C53" s="118">
        <v>0.5</v>
      </c>
      <c r="D53" s="119">
        <v>0.5</v>
      </c>
      <c r="E53" s="118">
        <v>0.5</v>
      </c>
      <c r="F53" s="119">
        <v>0.5</v>
      </c>
      <c r="G53" s="54">
        <v>0.5</v>
      </c>
      <c r="H53" s="54">
        <v>0.5</v>
      </c>
      <c r="I53" s="54">
        <v>0.5</v>
      </c>
      <c r="J53" s="118">
        <v>0.5</v>
      </c>
      <c r="K53" s="119">
        <v>0.5</v>
      </c>
      <c r="L53" s="118">
        <v>0.5</v>
      </c>
      <c r="M53" s="119">
        <v>0.5</v>
      </c>
      <c r="N53" s="54">
        <v>0.5</v>
      </c>
      <c r="O53" s="118">
        <v>0.5</v>
      </c>
      <c r="P53" s="119">
        <v>0.5</v>
      </c>
      <c r="Q53" s="54">
        <v>0.5</v>
      </c>
    </row>
    <row r="54" spans="1:17" x14ac:dyDescent="0.25">
      <c r="A54" s="135"/>
      <c r="B54" s="24" t="s">
        <v>64</v>
      </c>
      <c r="C54" s="118">
        <v>120</v>
      </c>
      <c r="D54" s="119">
        <v>120</v>
      </c>
      <c r="E54" s="118">
        <v>120</v>
      </c>
      <c r="F54" s="119">
        <v>120</v>
      </c>
      <c r="G54" s="54">
        <v>120</v>
      </c>
      <c r="H54" s="54">
        <v>120</v>
      </c>
      <c r="I54" s="54">
        <v>120</v>
      </c>
      <c r="J54" s="118">
        <v>120</v>
      </c>
      <c r="K54" s="119">
        <v>120</v>
      </c>
      <c r="L54" s="118">
        <v>120</v>
      </c>
      <c r="M54" s="119">
        <v>120</v>
      </c>
      <c r="N54" s="54">
        <v>120</v>
      </c>
      <c r="O54" s="118">
        <v>120</v>
      </c>
      <c r="P54" s="119">
        <v>120</v>
      </c>
      <c r="Q54" s="54">
        <v>120</v>
      </c>
    </row>
    <row r="55" spans="1:17" ht="18.75" x14ac:dyDescent="0.25">
      <c r="A55" s="69" t="s">
        <v>67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77"/>
    </row>
    <row r="56" spans="1:17" x14ac:dyDescent="0.25">
      <c r="A56" s="132" t="s">
        <v>104</v>
      </c>
      <c r="B56" s="133"/>
      <c r="C56" s="118">
        <v>100</v>
      </c>
      <c r="D56" s="119"/>
      <c r="E56" s="118">
        <v>100</v>
      </c>
      <c r="F56" s="119"/>
      <c r="G56" s="18">
        <v>100</v>
      </c>
      <c r="H56" s="18">
        <v>100</v>
      </c>
      <c r="I56" s="18">
        <v>100</v>
      </c>
      <c r="J56" s="118">
        <v>100</v>
      </c>
      <c r="K56" s="119"/>
      <c r="L56" s="118">
        <v>100</v>
      </c>
      <c r="M56" s="119"/>
      <c r="N56" s="18">
        <v>100</v>
      </c>
      <c r="O56" s="118">
        <v>100</v>
      </c>
      <c r="P56" s="119"/>
      <c r="Q56" s="18">
        <v>100</v>
      </c>
    </row>
    <row r="57" spans="1:17" ht="18.75" x14ac:dyDescent="0.25">
      <c r="A57" s="69" t="s">
        <v>68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77"/>
    </row>
    <row r="58" spans="1:17" x14ac:dyDescent="0.25">
      <c r="A58" s="132" t="s">
        <v>105</v>
      </c>
      <c r="B58" s="133"/>
      <c r="C58" s="83" t="s">
        <v>124</v>
      </c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4"/>
    </row>
    <row r="59" spans="1:17" ht="18.75" x14ac:dyDescent="0.25">
      <c r="A59" s="69" t="s">
        <v>69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77"/>
    </row>
    <row r="60" spans="1:17" x14ac:dyDescent="0.25">
      <c r="A60" s="138" t="s">
        <v>70</v>
      </c>
      <c r="B60" s="139"/>
      <c r="C60" s="120">
        <v>125</v>
      </c>
      <c r="D60" s="121"/>
      <c r="E60" s="120">
        <v>125</v>
      </c>
      <c r="F60" s="121"/>
      <c r="G60" s="54">
        <v>125</v>
      </c>
      <c r="H60" s="54">
        <v>125</v>
      </c>
      <c r="I60" s="54">
        <v>125</v>
      </c>
      <c r="J60" s="120">
        <v>125</v>
      </c>
      <c r="K60" s="121"/>
      <c r="L60" s="120">
        <v>125</v>
      </c>
      <c r="M60" s="121"/>
      <c r="N60" s="54">
        <v>125</v>
      </c>
      <c r="O60" s="120">
        <v>125</v>
      </c>
      <c r="P60" s="121"/>
      <c r="Q60" s="54">
        <v>125</v>
      </c>
    </row>
    <row r="61" spans="1:17" x14ac:dyDescent="0.25">
      <c r="A61" s="138" t="s">
        <v>71</v>
      </c>
      <c r="B61" s="139"/>
      <c r="C61" s="120">
        <v>125</v>
      </c>
      <c r="D61" s="121"/>
      <c r="E61" s="120">
        <v>125</v>
      </c>
      <c r="F61" s="121"/>
      <c r="G61" s="54">
        <v>125</v>
      </c>
      <c r="H61" s="54">
        <v>125</v>
      </c>
      <c r="I61" s="54">
        <v>125</v>
      </c>
      <c r="J61" s="120">
        <v>125</v>
      </c>
      <c r="K61" s="121"/>
      <c r="L61" s="120">
        <v>125</v>
      </c>
      <c r="M61" s="121"/>
      <c r="N61" s="54">
        <v>125</v>
      </c>
      <c r="O61" s="120">
        <v>125</v>
      </c>
      <c r="P61" s="121"/>
      <c r="Q61" s="54">
        <v>125</v>
      </c>
    </row>
    <row r="62" spans="1:17" x14ac:dyDescent="0.25">
      <c r="A62" s="132" t="s">
        <v>106</v>
      </c>
      <c r="B62" s="133"/>
      <c r="C62" s="120">
        <v>125</v>
      </c>
      <c r="D62" s="121"/>
      <c r="E62" s="120">
        <v>125</v>
      </c>
      <c r="F62" s="121"/>
      <c r="G62" s="54">
        <v>125</v>
      </c>
      <c r="H62" s="54">
        <v>125</v>
      </c>
      <c r="I62" s="54">
        <v>125</v>
      </c>
      <c r="J62" s="120">
        <v>125</v>
      </c>
      <c r="K62" s="121"/>
      <c r="L62" s="120">
        <v>125</v>
      </c>
      <c r="M62" s="121"/>
      <c r="N62" s="54">
        <v>125</v>
      </c>
      <c r="O62" s="120">
        <v>125</v>
      </c>
      <c r="P62" s="121"/>
      <c r="Q62" s="54">
        <v>125</v>
      </c>
    </row>
    <row r="63" spans="1:17" x14ac:dyDescent="0.25">
      <c r="A63" s="132" t="s">
        <v>107</v>
      </c>
      <c r="B63" s="133"/>
      <c r="C63" s="120">
        <v>125</v>
      </c>
      <c r="D63" s="121"/>
      <c r="E63" s="120">
        <v>125</v>
      </c>
      <c r="F63" s="121"/>
      <c r="G63" s="54">
        <v>125</v>
      </c>
      <c r="H63" s="54">
        <v>125</v>
      </c>
      <c r="I63" s="54">
        <v>125</v>
      </c>
      <c r="J63" s="120">
        <v>125</v>
      </c>
      <c r="K63" s="121"/>
      <c r="L63" s="120">
        <v>125</v>
      </c>
      <c r="M63" s="121"/>
      <c r="N63" s="54">
        <v>125</v>
      </c>
      <c r="O63" s="120">
        <v>125</v>
      </c>
      <c r="P63" s="121"/>
      <c r="Q63" s="54">
        <v>125</v>
      </c>
    </row>
    <row r="64" spans="1:17" x14ac:dyDescent="0.25">
      <c r="A64" s="132" t="s">
        <v>108</v>
      </c>
      <c r="B64" s="133"/>
      <c r="C64" s="120">
        <v>175</v>
      </c>
      <c r="D64" s="121"/>
      <c r="E64" s="120">
        <v>175</v>
      </c>
      <c r="F64" s="121"/>
      <c r="G64" s="54">
        <v>175</v>
      </c>
      <c r="H64" s="54">
        <v>175</v>
      </c>
      <c r="I64" s="54">
        <v>175</v>
      </c>
      <c r="J64" s="120">
        <v>175</v>
      </c>
      <c r="K64" s="121"/>
      <c r="L64" s="120">
        <v>175</v>
      </c>
      <c r="M64" s="121"/>
      <c r="N64" s="54">
        <v>175</v>
      </c>
      <c r="O64" s="120">
        <v>175</v>
      </c>
      <c r="P64" s="121"/>
      <c r="Q64" s="54">
        <v>175</v>
      </c>
    </row>
    <row r="65" spans="1:17" x14ac:dyDescent="0.25">
      <c r="A65" s="132" t="s">
        <v>109</v>
      </c>
      <c r="B65" s="133"/>
      <c r="C65" s="120">
        <v>200</v>
      </c>
      <c r="D65" s="121"/>
      <c r="E65" s="120">
        <v>200</v>
      </c>
      <c r="F65" s="121"/>
      <c r="G65" s="54">
        <v>200</v>
      </c>
      <c r="H65" s="54">
        <v>200</v>
      </c>
      <c r="I65" s="54">
        <v>200</v>
      </c>
      <c r="J65" s="120">
        <v>200</v>
      </c>
      <c r="K65" s="121"/>
      <c r="L65" s="120">
        <v>200</v>
      </c>
      <c r="M65" s="121"/>
      <c r="N65" s="54">
        <v>200</v>
      </c>
      <c r="O65" s="120">
        <v>200</v>
      </c>
      <c r="P65" s="121"/>
      <c r="Q65" s="54">
        <v>200</v>
      </c>
    </row>
    <row r="66" spans="1:17" ht="18.75" x14ac:dyDescent="0.25">
      <c r="A66" s="136" t="s">
        <v>72</v>
      </c>
      <c r="B66" s="13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77"/>
    </row>
    <row r="67" spans="1:17" x14ac:dyDescent="0.25">
      <c r="A67" s="134" t="s">
        <v>73</v>
      </c>
      <c r="B67" s="24" t="s">
        <v>66</v>
      </c>
      <c r="C67" s="120">
        <v>0.5</v>
      </c>
      <c r="D67" s="121"/>
      <c r="E67" s="120">
        <v>0.5</v>
      </c>
      <c r="F67" s="121"/>
      <c r="G67" s="54">
        <v>0.5</v>
      </c>
      <c r="H67" s="54">
        <v>0.5</v>
      </c>
      <c r="I67" s="54">
        <v>0.5</v>
      </c>
      <c r="J67" s="120">
        <v>0.5</v>
      </c>
      <c r="K67" s="121"/>
      <c r="L67" s="120">
        <v>0.5</v>
      </c>
      <c r="M67" s="121"/>
      <c r="N67" s="54">
        <v>0.5</v>
      </c>
      <c r="O67" s="120">
        <v>0.5</v>
      </c>
      <c r="P67" s="121"/>
      <c r="Q67" s="54">
        <v>0.5</v>
      </c>
    </row>
    <row r="68" spans="1:17" x14ac:dyDescent="0.25">
      <c r="A68" s="135"/>
      <c r="B68" s="24" t="s">
        <v>64</v>
      </c>
      <c r="C68" s="120">
        <v>180</v>
      </c>
      <c r="D68" s="121"/>
      <c r="E68" s="120">
        <v>180</v>
      </c>
      <c r="F68" s="121"/>
      <c r="G68" s="54">
        <v>180</v>
      </c>
      <c r="H68" s="54">
        <v>180</v>
      </c>
      <c r="I68" s="54">
        <v>180</v>
      </c>
      <c r="J68" s="120">
        <v>180</v>
      </c>
      <c r="K68" s="121"/>
      <c r="L68" s="120">
        <v>180</v>
      </c>
      <c r="M68" s="121"/>
      <c r="N68" s="54">
        <v>180</v>
      </c>
      <c r="O68" s="120">
        <v>180</v>
      </c>
      <c r="P68" s="121"/>
      <c r="Q68" s="54">
        <v>180</v>
      </c>
    </row>
    <row r="69" spans="1:17" ht="4.9000000000000004" customHeight="1" x14ac:dyDescent="0.25">
      <c r="A69" s="19"/>
      <c r="B69" s="19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79"/>
    </row>
    <row r="70" spans="1:17" x14ac:dyDescent="0.25">
      <c r="A70" s="134" t="s">
        <v>121</v>
      </c>
      <c r="B70" s="24" t="s">
        <v>66</v>
      </c>
      <c r="C70" s="120">
        <v>0.5</v>
      </c>
      <c r="D70" s="121"/>
      <c r="E70" s="120">
        <v>0.5</v>
      </c>
      <c r="F70" s="121"/>
      <c r="G70" s="54">
        <v>0.5</v>
      </c>
      <c r="H70" s="54">
        <v>0.5</v>
      </c>
      <c r="I70" s="54">
        <v>0.5</v>
      </c>
      <c r="J70" s="120">
        <v>0.5</v>
      </c>
      <c r="K70" s="121"/>
      <c r="L70" s="120">
        <v>0.5</v>
      </c>
      <c r="M70" s="121"/>
      <c r="N70" s="54">
        <v>0.5</v>
      </c>
      <c r="O70" s="120">
        <v>0.5</v>
      </c>
      <c r="P70" s="121"/>
      <c r="Q70" s="54">
        <v>0.5</v>
      </c>
    </row>
    <row r="71" spans="1:17" x14ac:dyDescent="0.25">
      <c r="A71" s="135"/>
      <c r="B71" s="24" t="s">
        <v>64</v>
      </c>
      <c r="C71" s="120">
        <v>240</v>
      </c>
      <c r="D71" s="121"/>
      <c r="E71" s="120">
        <v>240</v>
      </c>
      <c r="F71" s="121"/>
      <c r="G71" s="54">
        <v>240</v>
      </c>
      <c r="H71" s="54">
        <v>240</v>
      </c>
      <c r="I71" s="54">
        <v>240</v>
      </c>
      <c r="J71" s="120">
        <v>240</v>
      </c>
      <c r="K71" s="121"/>
      <c r="L71" s="120">
        <v>240</v>
      </c>
      <c r="M71" s="121"/>
      <c r="N71" s="54">
        <v>240</v>
      </c>
      <c r="O71" s="120">
        <v>240</v>
      </c>
      <c r="P71" s="121"/>
      <c r="Q71" s="54">
        <v>240</v>
      </c>
    </row>
    <row r="72" spans="1:17" ht="10.15" customHeight="1" x14ac:dyDescent="0.25">
      <c r="A72" s="22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80"/>
    </row>
    <row r="73" spans="1:17" s="34" customFormat="1" ht="30" x14ac:dyDescent="0.25">
      <c r="A73" s="36" t="s">
        <v>85</v>
      </c>
      <c r="B73" s="37" t="s">
        <v>65</v>
      </c>
      <c r="C73" s="116">
        <v>350</v>
      </c>
      <c r="D73" s="117"/>
      <c r="E73" s="116">
        <v>350</v>
      </c>
      <c r="F73" s="117"/>
      <c r="G73" s="38">
        <v>350</v>
      </c>
      <c r="H73" s="38">
        <v>350</v>
      </c>
      <c r="I73" s="38">
        <v>350</v>
      </c>
      <c r="J73" s="116">
        <v>350</v>
      </c>
      <c r="K73" s="117"/>
      <c r="L73" s="116">
        <v>350</v>
      </c>
      <c r="M73" s="117"/>
      <c r="N73" s="38">
        <v>350</v>
      </c>
      <c r="O73" s="116">
        <v>350</v>
      </c>
      <c r="P73" s="117"/>
      <c r="Q73" s="38">
        <v>350</v>
      </c>
    </row>
  </sheetData>
  <mergeCells count="175">
    <mergeCell ref="C65:D65"/>
    <mergeCell ref="C67:D67"/>
    <mergeCell ref="C68:D68"/>
    <mergeCell ref="C70:D70"/>
    <mergeCell ref="C71:D71"/>
    <mergeCell ref="E65:F65"/>
    <mergeCell ref="L73:M73"/>
    <mergeCell ref="O73:P73"/>
    <mergeCell ref="O67:P67"/>
    <mergeCell ref="L68:M68"/>
    <mergeCell ref="O68:P68"/>
    <mergeCell ref="L67:M67"/>
    <mergeCell ref="J73:K73"/>
    <mergeCell ref="O71:P71"/>
    <mergeCell ref="O70:P70"/>
    <mergeCell ref="L71:M71"/>
    <mergeCell ref="L70:M70"/>
    <mergeCell ref="C73:D73"/>
    <mergeCell ref="E67:F67"/>
    <mergeCell ref="E68:F68"/>
    <mergeCell ref="E70:F70"/>
    <mergeCell ref="E71:F71"/>
    <mergeCell ref="L65:M65"/>
    <mergeCell ref="J70:K70"/>
    <mergeCell ref="J71:K71"/>
    <mergeCell ref="L56:M56"/>
    <mergeCell ref="O56:P56"/>
    <mergeCell ref="J60:K60"/>
    <mergeCell ref="O65:P65"/>
    <mergeCell ref="O64:P64"/>
    <mergeCell ref="L62:M62"/>
    <mergeCell ref="O62:P62"/>
    <mergeCell ref="L63:M63"/>
    <mergeCell ref="O63:P63"/>
    <mergeCell ref="A9:B9"/>
    <mergeCell ref="A10:B10"/>
    <mergeCell ref="A6:B8"/>
    <mergeCell ref="A12:A16"/>
    <mergeCell ref="A18:A20"/>
    <mergeCell ref="B1:Q1"/>
    <mergeCell ref="O7:P7"/>
    <mergeCell ref="J7:K7"/>
    <mergeCell ref="O10:P10"/>
    <mergeCell ref="O9:P9"/>
    <mergeCell ref="L10:M10"/>
    <mergeCell ref="L9:M9"/>
    <mergeCell ref="J9:K9"/>
    <mergeCell ref="J10:K10"/>
    <mergeCell ref="A2:Q2"/>
    <mergeCell ref="A3:Q3"/>
    <mergeCell ref="L7:M7"/>
    <mergeCell ref="A4:Q4"/>
    <mergeCell ref="A5:Q5"/>
    <mergeCell ref="L6:M6"/>
    <mergeCell ref="O6:P6"/>
    <mergeCell ref="J6:K6"/>
    <mergeCell ref="C6:D6"/>
    <mergeCell ref="A53:A54"/>
    <mergeCell ref="A42:A46"/>
    <mergeCell ref="J54:K54"/>
    <mergeCell ref="J53:K53"/>
    <mergeCell ref="A22:A27"/>
    <mergeCell ref="J51:K51"/>
    <mergeCell ref="J50:K50"/>
    <mergeCell ref="J25:K25"/>
    <mergeCell ref="J26:K26"/>
    <mergeCell ref="J27:K27"/>
    <mergeCell ref="A30:A34"/>
    <mergeCell ref="A36:A40"/>
    <mergeCell ref="A50:A51"/>
    <mergeCell ref="C64:D64"/>
    <mergeCell ref="E63:F63"/>
    <mergeCell ref="E64:F64"/>
    <mergeCell ref="L48:M48"/>
    <mergeCell ref="O48:P48"/>
    <mergeCell ref="J48:K48"/>
    <mergeCell ref="J68:K68"/>
    <mergeCell ref="O61:P61"/>
    <mergeCell ref="L64:M64"/>
    <mergeCell ref="L61:M61"/>
    <mergeCell ref="J65:K65"/>
    <mergeCell ref="J67:K67"/>
    <mergeCell ref="L60:M60"/>
    <mergeCell ref="O60:P60"/>
    <mergeCell ref="L53:M53"/>
    <mergeCell ref="O53:P53"/>
    <mergeCell ref="L54:M54"/>
    <mergeCell ref="O54:P54"/>
    <mergeCell ref="J56:K56"/>
    <mergeCell ref="J64:K64"/>
    <mergeCell ref="L51:M51"/>
    <mergeCell ref="O51:P51"/>
    <mergeCell ref="L50:M50"/>
    <mergeCell ref="O50:P50"/>
    <mergeCell ref="A58:B58"/>
    <mergeCell ref="A56:B56"/>
    <mergeCell ref="A70:A71"/>
    <mergeCell ref="A65:B65"/>
    <mergeCell ref="A64:B64"/>
    <mergeCell ref="A62:B62"/>
    <mergeCell ref="A66:B66"/>
    <mergeCell ref="A67:A68"/>
    <mergeCell ref="A60:B60"/>
    <mergeCell ref="A63:B63"/>
    <mergeCell ref="A61:B61"/>
    <mergeCell ref="O14:P14"/>
    <mergeCell ref="O15:P15"/>
    <mergeCell ref="O16:P16"/>
    <mergeCell ref="O19:P19"/>
    <mergeCell ref="O20:P20"/>
    <mergeCell ref="L19:M19"/>
    <mergeCell ref="L20:M20"/>
    <mergeCell ref="J19:K19"/>
    <mergeCell ref="J20:K20"/>
    <mergeCell ref="J14:K14"/>
    <mergeCell ref="J15:K15"/>
    <mergeCell ref="J16:K16"/>
    <mergeCell ref="L14:M14"/>
    <mergeCell ref="L15:M15"/>
    <mergeCell ref="L16:M16"/>
    <mergeCell ref="L25:M25"/>
    <mergeCell ref="L26:M26"/>
    <mergeCell ref="L27:M27"/>
    <mergeCell ref="O25:P25"/>
    <mergeCell ref="O26:P26"/>
    <mergeCell ref="O27:P27"/>
    <mergeCell ref="C30:Q34"/>
    <mergeCell ref="C36:Q40"/>
    <mergeCell ref="C26:D26"/>
    <mergeCell ref="C27:D27"/>
    <mergeCell ref="E25:F25"/>
    <mergeCell ref="E26:F26"/>
    <mergeCell ref="E27:F27"/>
    <mergeCell ref="C7:D7"/>
    <mergeCell ref="C9:D9"/>
    <mergeCell ref="C10:D10"/>
    <mergeCell ref="C14:D14"/>
    <mergeCell ref="C15:D15"/>
    <mergeCell ref="C16:D16"/>
    <mergeCell ref="C19:D19"/>
    <mergeCell ref="C20:D20"/>
    <mergeCell ref="C25:D25"/>
    <mergeCell ref="E6:F6"/>
    <mergeCell ref="E7:F7"/>
    <mergeCell ref="E9:F9"/>
    <mergeCell ref="E10:F10"/>
    <mergeCell ref="E14:F14"/>
    <mergeCell ref="E15:F15"/>
    <mergeCell ref="E16:F16"/>
    <mergeCell ref="E19:F19"/>
    <mergeCell ref="E20:F20"/>
    <mergeCell ref="C42:Q46"/>
    <mergeCell ref="E73:F73"/>
    <mergeCell ref="E48:F48"/>
    <mergeCell ref="E50:F50"/>
    <mergeCell ref="E51:F51"/>
    <mergeCell ref="E53:F53"/>
    <mergeCell ref="E54:F54"/>
    <mergeCell ref="E56:F56"/>
    <mergeCell ref="E60:F60"/>
    <mergeCell ref="E61:F61"/>
    <mergeCell ref="E62:F62"/>
    <mergeCell ref="C48:D48"/>
    <mergeCell ref="C50:D50"/>
    <mergeCell ref="C51:D51"/>
    <mergeCell ref="C53:D53"/>
    <mergeCell ref="C54:D54"/>
    <mergeCell ref="C56:D56"/>
    <mergeCell ref="C60:D60"/>
    <mergeCell ref="C61:D61"/>
    <mergeCell ref="C62:D62"/>
    <mergeCell ref="J63:K63"/>
    <mergeCell ref="J61:K61"/>
    <mergeCell ref="J62:K62"/>
    <mergeCell ref="C63:D63"/>
  </mergeCells>
  <printOptions horizontalCentered="1"/>
  <pageMargins left="0.25" right="0.25" top="0.5" bottom="0.5" header="0" footer="0"/>
  <pageSetup scale="35" orientation="landscape" r:id="rId1"/>
  <headerFooter>
    <oddHeader>&amp;C&amp;"-,Bold"&amp;20Service and Supplies Pricing Worksheet&amp;11
&amp;14Group B</oddHeader>
  </headerFooter>
  <rowBreaks count="1" manualBreakCount="1">
    <brk id="6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2"/>
  <sheetViews>
    <sheetView showGridLines="0" zoomScaleNormal="100" workbookViewId="0">
      <selection activeCell="G24" sqref="G24"/>
    </sheetView>
  </sheetViews>
  <sheetFormatPr defaultRowHeight="15" x14ac:dyDescent="0.25"/>
  <cols>
    <col min="1" max="1" width="19.7109375" customWidth="1"/>
    <col min="2" max="2" width="14.28515625" customWidth="1"/>
    <col min="3" max="3" width="17.85546875" customWidth="1"/>
    <col min="4" max="8" width="13.7109375" customWidth="1"/>
    <col min="9" max="9" width="5.7109375" customWidth="1"/>
    <col min="10" max="15" width="11.7109375" customWidth="1"/>
  </cols>
  <sheetData>
    <row r="1" spans="1:15" ht="21" x14ac:dyDescent="0.35">
      <c r="A1" s="4" t="s">
        <v>0</v>
      </c>
      <c r="B1" s="157">
        <f>'MSRP List Price'!B1:K1</f>
        <v>0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62"/>
    </row>
    <row r="2" spans="1:15" ht="21" x14ac:dyDescent="0.35">
      <c r="A2" s="163" t="s">
        <v>75</v>
      </c>
      <c r="B2" s="163" t="s">
        <v>76</v>
      </c>
      <c r="C2" s="163" t="s">
        <v>77</v>
      </c>
      <c r="D2" s="168" t="s">
        <v>78</v>
      </c>
      <c r="E2" s="169"/>
      <c r="F2" s="169"/>
      <c r="G2" s="169"/>
      <c r="H2" s="170"/>
      <c r="I2" s="29"/>
      <c r="J2" s="174" t="s">
        <v>94</v>
      </c>
      <c r="K2" s="174"/>
      <c r="L2" s="174"/>
      <c r="M2" s="174"/>
      <c r="N2" s="174"/>
      <c r="O2" s="174"/>
    </row>
    <row r="3" spans="1:15" ht="30" x14ac:dyDescent="0.25">
      <c r="A3" s="164"/>
      <c r="B3" s="164"/>
      <c r="C3" s="164"/>
      <c r="D3" s="32" t="s">
        <v>79</v>
      </c>
      <c r="E3" s="62" t="s">
        <v>111</v>
      </c>
      <c r="F3" s="62" t="s">
        <v>80</v>
      </c>
      <c r="G3" s="62" t="s">
        <v>112</v>
      </c>
      <c r="H3" s="62" t="s">
        <v>81</v>
      </c>
      <c r="J3" s="63" t="s">
        <v>95</v>
      </c>
      <c r="K3" s="64" t="s">
        <v>79</v>
      </c>
      <c r="L3" s="62" t="s">
        <v>111</v>
      </c>
      <c r="M3" s="64" t="s">
        <v>80</v>
      </c>
      <c r="N3" s="62" t="s">
        <v>112</v>
      </c>
      <c r="O3" s="64" t="s">
        <v>81</v>
      </c>
    </row>
    <row r="4" spans="1:15" x14ac:dyDescent="0.25">
      <c r="A4" s="31">
        <v>12</v>
      </c>
      <c r="B4" s="56">
        <v>2.63E-2</v>
      </c>
      <c r="C4" s="57">
        <v>43465</v>
      </c>
      <c r="D4" s="58">
        <v>8.1055358628327717E-2</v>
      </c>
      <c r="E4" s="58">
        <v>8.7915887230009593E-2</v>
      </c>
      <c r="F4" s="58">
        <v>8.1055358628327717E-2</v>
      </c>
      <c r="G4" s="58">
        <v>0.16358071725665543</v>
      </c>
      <c r="H4" s="58">
        <v>9.4683662422576864E-2</v>
      </c>
      <c r="J4" s="59">
        <v>12</v>
      </c>
      <c r="K4" s="60">
        <v>6.723799748996856E-2</v>
      </c>
      <c r="L4" s="60">
        <v>0</v>
      </c>
      <c r="M4" s="60">
        <v>6.723799748996856E-2</v>
      </c>
      <c r="N4" s="60">
        <v>0</v>
      </c>
      <c r="O4" s="60">
        <v>0</v>
      </c>
    </row>
    <row r="5" spans="1:15" x14ac:dyDescent="0.25">
      <c r="A5" s="31">
        <v>18</v>
      </c>
      <c r="B5" s="56">
        <v>2.5000000000000001E-2</v>
      </c>
      <c r="C5" s="57">
        <v>43465</v>
      </c>
      <c r="D5" s="58">
        <v>5.5429851136617879E-2</v>
      </c>
      <c r="E5" s="58">
        <v>6.0057080010954243E-2</v>
      </c>
      <c r="F5" s="58">
        <v>5.5429851136617879E-2</v>
      </c>
      <c r="G5" s="171"/>
      <c r="H5" s="58">
        <v>6.5214328807110561E-2</v>
      </c>
      <c r="J5" s="59">
        <v>18</v>
      </c>
      <c r="K5" s="60">
        <v>9.8322472246360398E-2</v>
      </c>
      <c r="L5" s="60">
        <v>0</v>
      </c>
      <c r="M5" s="60">
        <v>9.8322472246360398E-2</v>
      </c>
      <c r="N5" s="60">
        <v>0</v>
      </c>
      <c r="O5" s="60">
        <v>0</v>
      </c>
    </row>
    <row r="6" spans="1:15" x14ac:dyDescent="0.25">
      <c r="A6" s="31">
        <v>24</v>
      </c>
      <c r="B6" s="56">
        <v>2.4799999999999999E-2</v>
      </c>
      <c r="C6" s="57">
        <v>43465</v>
      </c>
      <c r="D6" s="58">
        <v>4.2629962896839249E-2</v>
      </c>
      <c r="E6" s="58">
        <v>4.6144926337516511E-2</v>
      </c>
      <c r="F6" s="58">
        <v>4.2629962896839249E-2</v>
      </c>
      <c r="G6" s="172"/>
      <c r="H6" s="58">
        <v>5.0494457331365129E-2</v>
      </c>
      <c r="J6" s="59">
        <v>24</v>
      </c>
      <c r="K6" s="60">
        <v>0.1278443524144865</v>
      </c>
      <c r="L6" s="60">
        <v>0</v>
      </c>
      <c r="M6" s="60">
        <v>0.1278443524144865</v>
      </c>
      <c r="N6" s="171"/>
      <c r="O6" s="60">
        <v>0</v>
      </c>
    </row>
    <row r="7" spans="1:15" x14ac:dyDescent="0.25">
      <c r="A7" s="31">
        <v>36</v>
      </c>
      <c r="B7" s="56">
        <v>2.46E-2</v>
      </c>
      <c r="C7" s="57">
        <v>43465</v>
      </c>
      <c r="D7" s="58">
        <v>2.9855754047145432E-2</v>
      </c>
      <c r="E7" s="58">
        <v>3.2267187193837484E-2</v>
      </c>
      <c r="F7" s="58">
        <v>2.9855754047145432E-2</v>
      </c>
      <c r="G7" s="172"/>
      <c r="H7" s="58">
        <v>3.580411715421724E-2</v>
      </c>
      <c r="J7" s="59">
        <v>36</v>
      </c>
      <c r="K7" s="60">
        <v>0.18254437624967926</v>
      </c>
      <c r="L7" s="60">
        <v>0</v>
      </c>
      <c r="M7" s="60">
        <v>0.18254437624967926</v>
      </c>
      <c r="N7" s="172"/>
      <c r="O7" s="60">
        <v>0</v>
      </c>
    </row>
    <row r="8" spans="1:15" x14ac:dyDescent="0.25">
      <c r="A8" s="31">
        <v>48</v>
      </c>
      <c r="B8" s="56">
        <v>2.4799999999999999E-2</v>
      </c>
      <c r="C8" s="57">
        <v>43465</v>
      </c>
      <c r="D8" s="58">
        <v>2.3494238984019474E-2</v>
      </c>
      <c r="E8" s="58">
        <v>2.5362583434747187E-2</v>
      </c>
      <c r="F8" s="58">
        <v>2.3494238984019474E-2</v>
      </c>
      <c r="G8" s="172"/>
      <c r="H8" s="58">
        <v>2.8488374831622393E-2</v>
      </c>
      <c r="J8" s="59">
        <v>48</v>
      </c>
      <c r="K8" s="60">
        <v>0.23197176140529729</v>
      </c>
      <c r="L8" s="60">
        <v>0</v>
      </c>
      <c r="M8" s="60">
        <v>0.23197176140529729</v>
      </c>
      <c r="N8" s="172"/>
      <c r="O8" s="60">
        <v>0</v>
      </c>
    </row>
    <row r="9" spans="1:15" x14ac:dyDescent="0.25">
      <c r="A9" s="31">
        <v>60</v>
      </c>
      <c r="B9" s="56">
        <v>2.5100000000000001E-2</v>
      </c>
      <c r="C9" s="57">
        <v>43465</v>
      </c>
      <c r="D9" s="58">
        <v>1.9697686808245688E-2</v>
      </c>
      <c r="E9" s="58">
        <v>2.1247044711268277E-2</v>
      </c>
      <c r="F9" s="58">
        <v>1.9697686808245688E-2</v>
      </c>
      <c r="G9" s="173"/>
      <c r="H9" s="58">
        <v>2.4122339829482538E-2</v>
      </c>
      <c r="J9" s="59">
        <v>60</v>
      </c>
      <c r="K9" s="60">
        <v>0.27668223447022033</v>
      </c>
      <c r="L9" s="60">
        <v>0</v>
      </c>
      <c r="M9" s="60">
        <v>0.27668223447022033</v>
      </c>
      <c r="N9" s="173"/>
      <c r="O9" s="60">
        <v>0</v>
      </c>
    </row>
    <row r="10" spans="1:15" x14ac:dyDescent="0.25">
      <c r="A10" s="30"/>
      <c r="B10" s="30"/>
      <c r="C10" s="30"/>
      <c r="D10" s="29"/>
      <c r="E10" s="29"/>
      <c r="F10" s="29"/>
      <c r="G10" s="29"/>
      <c r="H10" s="29"/>
      <c r="I10" s="29"/>
      <c r="J10" s="29"/>
      <c r="K10" s="29"/>
    </row>
    <row r="11" spans="1:15" x14ac:dyDescent="0.25">
      <c r="A11" s="165" t="s">
        <v>82</v>
      </c>
      <c r="B11" s="166"/>
      <c r="C11" s="167"/>
      <c r="D11" s="61">
        <v>6.54E-2</v>
      </c>
      <c r="E11" s="61">
        <v>7.5400000000000009E-2</v>
      </c>
      <c r="F11" s="61">
        <v>6.54E-2</v>
      </c>
      <c r="G11" s="61" t="s">
        <v>98</v>
      </c>
      <c r="H11" s="61" t="s">
        <v>98</v>
      </c>
      <c r="I11" s="29"/>
      <c r="J11" s="29"/>
      <c r="K11" s="29"/>
    </row>
    <row r="12" spans="1:15" x14ac:dyDescent="0.25">
      <c r="A12" s="33"/>
      <c r="B12" s="33"/>
      <c r="C12" s="33"/>
      <c r="D12" s="29"/>
      <c r="E12" s="29"/>
      <c r="F12" s="29"/>
      <c r="G12" s="29"/>
      <c r="H12" s="29"/>
      <c r="I12" s="29"/>
      <c r="J12" s="29"/>
      <c r="K12" s="29"/>
    </row>
  </sheetData>
  <mergeCells count="9">
    <mergeCell ref="B1:O1"/>
    <mergeCell ref="B2:B3"/>
    <mergeCell ref="C2:C3"/>
    <mergeCell ref="A11:C11"/>
    <mergeCell ref="D2:H2"/>
    <mergeCell ref="A2:A3"/>
    <mergeCell ref="G5:G9"/>
    <mergeCell ref="N6:N9"/>
    <mergeCell ref="J2:O2"/>
  </mergeCells>
  <pageMargins left="0.25" right="0.25" top="1" bottom="0.5" header="0.3" footer="0.3"/>
  <pageSetup scale="68" orientation="landscape" r:id="rId1"/>
  <headerFooter>
    <oddHeader>&amp;C&amp;"-,Bold"&amp;20Leasing and Rental Rates Worksheet&amp;11
&amp;14Group 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UPDATES</vt:lpstr>
      <vt:lpstr>MSRP List Price</vt:lpstr>
      <vt:lpstr>Discount from MSRP</vt:lpstr>
      <vt:lpstr>Service-Supplies Pricing</vt:lpstr>
      <vt:lpstr>Lease and Rental Rates</vt:lpstr>
      <vt:lpstr>'MSRP List Price'!Print_Titles</vt:lpstr>
      <vt:lpstr>'Service-Supplies Pricing'!Print_Titles</vt:lpstr>
    </vt:vector>
  </TitlesOfParts>
  <Company>Office of 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Nikki Kalen</dc:creator>
  <cp:lastModifiedBy>Ryan Hatton</cp:lastModifiedBy>
  <cp:lastPrinted>2018-10-17T21:31:09Z</cp:lastPrinted>
  <dcterms:created xsi:type="dcterms:W3CDTF">2018-08-28T20:30:44Z</dcterms:created>
  <dcterms:modified xsi:type="dcterms:W3CDTF">2022-09-14T02:58:44Z</dcterms:modified>
</cp:coreProperties>
</file>